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4430" windowHeight="11760"/>
  </bookViews>
  <sheets>
    <sheet name="Catálogo" sheetId="2" r:id="rId1"/>
  </sheets>
  <definedNames>
    <definedName name="_xlnm.Print_Area" localSheetId="0">Catálogo!$A$1:$H$172</definedName>
    <definedName name="_xlnm.Print_Titles" localSheetId="0">Catálogo!$1:$14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3" i="2" l="1"/>
  <c r="H35" i="2"/>
  <c r="E30" i="2"/>
  <c r="A150" i="2"/>
  <c r="H115" i="2"/>
  <c r="A97" i="2" l="1"/>
  <c r="A94" i="2" l="1"/>
  <c r="H94" i="2"/>
  <c r="H165" i="2" l="1"/>
  <c r="E161" i="2"/>
  <c r="H161" i="2" s="1"/>
  <c r="H156" i="2"/>
  <c r="H154" i="2"/>
  <c r="H152" i="2"/>
  <c r="H150" i="2"/>
  <c r="H148" i="2"/>
  <c r="H143" i="2"/>
  <c r="H141" i="2"/>
  <c r="H139" i="2"/>
  <c r="H137" i="2"/>
  <c r="H135" i="2"/>
  <c r="H133" i="2"/>
  <c r="H131" i="2"/>
  <c r="H129" i="2"/>
  <c r="H127" i="2"/>
  <c r="H125" i="2"/>
  <c r="H123" i="2"/>
  <c r="H121" i="2"/>
  <c r="H117" i="2"/>
  <c r="H113" i="2"/>
  <c r="H111" i="2"/>
  <c r="H109" i="2"/>
  <c r="H107" i="2"/>
  <c r="H105" i="2"/>
  <c r="H103" i="2"/>
  <c r="H97" i="2"/>
  <c r="H92" i="2"/>
  <c r="H88" i="2"/>
  <c r="H84" i="2"/>
  <c r="H82" i="2"/>
  <c r="H80" i="2"/>
  <c r="E80" i="2"/>
  <c r="H78" i="2"/>
  <c r="H73" i="2"/>
  <c r="H71" i="2"/>
  <c r="E69" i="2"/>
  <c r="H69" i="2" s="1"/>
  <c r="H67" i="2"/>
  <c r="E65" i="2"/>
  <c r="H65" i="2" s="1"/>
  <c r="E63" i="2"/>
  <c r="H63" i="2" s="1"/>
  <c r="H59" i="2"/>
  <c r="E57" i="2"/>
  <c r="H57" i="2" s="1"/>
  <c r="E55" i="2"/>
  <c r="H55" i="2" s="1"/>
  <c r="E51" i="2"/>
  <c r="E53" i="2" s="1"/>
  <c r="H53" i="2" s="1"/>
  <c r="H49" i="2"/>
  <c r="H47" i="2"/>
  <c r="H45" i="2"/>
  <c r="H43" i="2"/>
  <c r="H41" i="2"/>
  <c r="H39" i="2"/>
  <c r="E39" i="2"/>
  <c r="E37" i="2"/>
  <c r="H37" i="2" s="1"/>
  <c r="H30" i="2"/>
  <c r="H28" i="2"/>
  <c r="H26" i="2"/>
  <c r="H24" i="2"/>
  <c r="H22" i="2"/>
  <c r="A22" i="2"/>
  <c r="A24" i="2" s="1"/>
  <c r="A26" i="2" s="1"/>
  <c r="A28" i="2" s="1"/>
  <c r="A30" i="2" s="1"/>
  <c r="A37" i="2" s="1"/>
  <c r="A39" i="2" s="1"/>
  <c r="A41" i="2" s="1"/>
  <c r="A43" i="2" s="1"/>
  <c r="A45" i="2" s="1"/>
  <c r="A47" i="2" s="1"/>
  <c r="A49" i="2" s="1"/>
  <c r="A51" i="2" s="1"/>
  <c r="A53" i="2" s="1"/>
  <c r="A55" i="2" s="1"/>
  <c r="A57" i="2" s="1"/>
  <c r="A59" i="2" s="1"/>
  <c r="A63" i="2" s="1"/>
  <c r="A65" i="2" s="1"/>
  <c r="A67" i="2" s="1"/>
  <c r="A69" i="2" s="1"/>
  <c r="A71" i="2" s="1"/>
  <c r="A73" i="2" s="1"/>
  <c r="A78" i="2" s="1"/>
  <c r="A80" i="2" s="1"/>
  <c r="A82" i="2" s="1"/>
  <c r="A84" i="2" s="1"/>
  <c r="A88" i="2" s="1"/>
  <c r="A90" i="2" s="1"/>
  <c r="A92" i="2" s="1"/>
  <c r="A103" i="2" s="1"/>
  <c r="A105" i="2" s="1"/>
  <c r="A107" i="2" s="1"/>
  <c r="A109" i="2" s="1"/>
  <c r="A111" i="2" s="1"/>
  <c r="A113" i="2" s="1"/>
  <c r="A117" i="2" s="1"/>
  <c r="A121" i="2" s="1"/>
  <c r="A123" i="2" s="1"/>
  <c r="A125" i="2" s="1"/>
  <c r="A127" i="2" s="1"/>
  <c r="A129" i="2" s="1"/>
  <c r="A131" i="2" s="1"/>
  <c r="A133" i="2" s="1"/>
  <c r="A135" i="2" s="1"/>
  <c r="A137" i="2" s="1"/>
  <c r="A139" i="2" s="1"/>
  <c r="A141" i="2" s="1"/>
  <c r="H20" i="2"/>
  <c r="A20" i="2"/>
  <c r="H18" i="2"/>
  <c r="H168" i="2" l="1"/>
  <c r="H169" i="2" s="1"/>
  <c r="H170" i="2" s="1"/>
  <c r="A152" i="2"/>
  <c r="A154" i="2" s="1"/>
  <c r="A156" i="2" s="1"/>
  <c r="A161" i="2" s="1"/>
  <c r="A165" i="2" s="1"/>
  <c r="A143" i="2"/>
  <c r="H51" i="2"/>
</calcChain>
</file>

<file path=xl/sharedStrings.xml><?xml version="1.0" encoding="utf-8"?>
<sst xmlns="http://schemas.openxmlformats.org/spreadsheetml/2006/main" count="169" uniqueCount="116">
  <si>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</si>
  <si>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</si>
  <si>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</si>
  <si>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</si>
  <si>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</si>
  <si>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</si>
  <si>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</si>
  <si>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</si>
  <si>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</si>
  <si>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P.U.</t>
  </si>
  <si>
    <t>PRECIO CON LETRA</t>
  </si>
  <si>
    <t>IMPORTE</t>
  </si>
  <si>
    <t>M3</t>
  </si>
  <si>
    <t>PZA</t>
  </si>
  <si>
    <t>VARIOS</t>
  </si>
  <si>
    <t>PLANOS DE OBRA TERMINADA</t>
  </si>
  <si>
    <t>SUBTOTAL</t>
  </si>
  <si>
    <t>16% IVA</t>
  </si>
  <si>
    <t>TOTAL</t>
  </si>
  <si>
    <t>IMPORTE TOTAL CON LETRA:</t>
  </si>
  <si>
    <t>ML</t>
  </si>
  <si>
    <t>PRELIMINARES</t>
  </si>
  <si>
    <t>TRAZO, NIVELACION Y DEMOLICIONES</t>
  </si>
  <si>
    <t>TRAZO Y NIVELACIÓN DE LA OBRA. INCLUYE: APARATOS TOPOGRÁFICOS, MATERIALES (CAL), HERRAMIENTAS Y BRIGADA TOPOGRAFICA DURANTE TODO EL TIEMPO QUE DURE LA OBRA, A DISPOSICIÓN DE LA SI.</t>
  </si>
  <si>
    <t>M2</t>
  </si>
  <si>
    <t>DESMONTE PARA DESPEJAR EL DERECHO DE VIA Y LA ZONA DONDE SE PRETENDE REALIZAR LOS TRABAJOS DE LA VEGETACION EXISTENTE DE ACUERDO AL PROYECTO. INCLUYE: TALA, ROZA, DESENRAICE, LIMPIA, QUEMA Y RETIRO DEL MATERIAL PRODUCTO DEL DESMONTE AL LUGAR QUE INDIQUE LA DEPENDENCIA, MAQUINARIA, MANO DE OBRA Y TODO LO NECESARIO PARA SU CORRECTA EJECUCIÓN.</t>
  </si>
  <si>
    <t xml:space="preserve">DESINSTALACION DE DEFENSA METALICA DE 2 CRESTAS. INCLUYE: EL DESMANTELAMIENTO Y RETIRO A UN LUGAR QUE NO INTERFIERA CON LOS MOVIMIENTOS DE LA OBRA O QUE INDIQUE A SI, MAQUINARIA, DEMOLICION DE LA CIMENTACIÓN DE CADA POSTE, EQUIPO, HERRAMIENTA, MANO DE OBRA, FLETES, ACARREOS A TIRO LIBRE Y TODO LO NECESARIO PARA LA CORRECTA EJECUCION DE LOS TRABAJOS. </t>
  </si>
  <si>
    <t>DEMOLICION DE CARPETA ASFALTICA POR MEDIO MECANICOS Y MANUALES  INCLUYE: EQUIPO, HERRAMIENTA, MANO DE OBRA, CARGA, ACARREO Y DESCARGA FUERA DE LA OBRA.</t>
  </si>
  <si>
    <t>CARGA, ACAREO Y DESCARGA FUERA DE LA OBRA DE MATERIAL PRODUCTO DE LA EXCAVACION Y DEMOLICIONES. INCLUYE: EQUIPO, HERRAMIENTA Y MANO DE OBRA. VOLUMEN MEDIDO EN SECCION.</t>
  </si>
  <si>
    <t>ESTRUCTURA</t>
  </si>
  <si>
    <t>SUBESTRUCTURA</t>
  </si>
  <si>
    <t>RELLENO FLUIDO-AUTOCOMPACTABLE  DE F'C = 85 KG/CM², POR UNIDAD DE OBRA TERMINADA  INCLUYE: SUMINISTRO, COLOCACIÓN, DESPERDICIOS, MANO DE OBRA Y EQUIPO.</t>
  </si>
  <si>
    <t>SUMINISTRO Y ALMACENAJE DE VARILLAS DE LÍMITE ELÁSTICO IGUAL O MAYOR DE 4,200 KG/CM²  ( SOLO SUMINISTRO DE MATERIAL) EN ZAPATA Y PANTALLAS DE MURO DE CONTENCIÓN.</t>
  </si>
  <si>
    <t>KG</t>
  </si>
  <si>
    <t>HABILITADO Y ARMADO DE ACERO DE REFUERZO  CON ACERO CORRUGADO DE FY=4,200 KG/CM2 EN ZAPATA Y PANTALLAS DE MURO DE CONTENCIÓN, AMARRADO  CON ALAMBRE RECOCIDO. INCLUYE: , CORTES, DESPERDICIOS, TRASLAPES, ACARREOS, GANCHOS, SILLETAS, HERRAMIENTA, EQUIPO Y MANO DE OBRA.</t>
  </si>
  <si>
    <t>PERFILADO DEL TERRENO EXISTENTE EN FORMA MANUAL Y CON EQUIPO MENOR.  INCLUYE: ANDAMIOS, HERRAMIENTA, MANO DE OBRA, EQUIPO, MANIOBRAS, PLATAFORMAS PROVISIONALES Y TODO LO NECESARIO PARA SU CORRECTA EJECUCIÓN.</t>
  </si>
  <si>
    <t>SUPERESTRUCTURA</t>
  </si>
  <si>
    <t>CONCRETO PREMEZCLADO EN REVESTIMIENTO DE TALUD CON ADITIVO SUPERFLUIDIZANTE Y/O REDUCTOR DE AGUA DE ALTO RANGO,  DE F'C=250 KG/CM2, TMA 3/4", REVENIMIENTO MÍNIMO DE 18 CM,   COLADO SEGÚN LAS NORMAS DEL ACI, CURADO CON MEMBRANA. INCLUYE: SUMINISTRO, COLOCACIÓN, VIBRADO, CURADO; DESPERDICIOS, MANO DE OBRA, EQUIPO Y TODO LO NECESARIO PARA SU CORRECTA EJECUCIÓN.</t>
  </si>
  <si>
    <t>ANCLAS SIMPLES A TERRENO NATURAL DE 3/4" CON 1m DE PROFUNDIDAD PARA SUJECION DE PANTALLA, CON ACERO CORRUGADO DE FY=4,200 KG/CM2, AMARRADO EN EL LUGAR CON ALAMBRE RECOCIDO. INCLUYE: MATERIALES, DESPERDICIOS, TRASLAPES (VER DETALLES DEL REFUERZO EN PLANOS) , HABILITADO, COLOCACIÓN, ACARREOS, GANCHOS, SILLETAS, ETC.</t>
  </si>
  <si>
    <t>HABILITADO Y ARMADO DE ACERO DE REFUERZO  CON ACERO CORRUGADO DE FY=4,200 KG/CM2 PARA REVESTIMIENTO DE TALUD, AMARRADO  CON ALAMBRE RECOCIDO. INCLUYE: , CORTES, DESPERDICIOS, TRASLAPES, ACARREOS, GANCHOS, SILLETAS, HERRAMIENTA, EQUIPO Y MANO DE OBRA.</t>
  </si>
  <si>
    <t>TERRACERIAS Y PAVIMENTOS</t>
  </si>
  <si>
    <t>TERRACERIAS</t>
  </si>
  <si>
    <t>CORTE DE MATERIAL TIPO I Y II CON MÁQUINA HASTA NIVEL DE DESPLANTE DE PAVIMENTO EN AMPLIACION DE VIALIDADES A NIVEL. INCLUYE ACAMELLONAMIENTO, MAQUINARIA, EQUIPO, HERRAMIENTA Y MANO DE OBRA. VOLUMEN MEDIDO EN SECCIÓN.</t>
  </si>
  <si>
    <t>CARGA, TIRO LIBRE Y DESCARGA DE MATERIAL PRODUCTO DEL CORTE. VOLUMEN MEDIDO EN SECCIÓN. INCLUYE: MAQUINARIA, EQUIPO, HERRAMIENTA Y MANO DE OBRA.</t>
  </si>
  <si>
    <t>ESCARIFICACIÓN HASTA 0.20 METROS DE ESPESOR PROMEDIO, ESTABILIZADA CON CAL HIDRATADA AL 5% EN VOLUMEN, CONFORMADA Y COMPACTADA AL 95% Y QUE CUMPLA CON LA LEY PARA CONSTRUCCIÓN Y REHABILITACIÓN DE PAVIMENTOS DEL ESTADO DE NUEVO LEÓN.</t>
  </si>
  <si>
    <t>PAVIMENTOS</t>
  </si>
  <si>
    <t>16100001</t>
  </si>
  <si>
    <t>SUB-BASE DE 20CM DE ESPESOR COMPACTO AL 95% DE SU PVSM AASHTO MODIFICADA, CON MATERIAL DE BANCO PRODUCTO DE TRITURACIÓN,  CALIDAD BASE, Y UN CBR MINIMO DE 80 %, DE ACUERDO CON LAS NORMAS DE LA SCT, Y LOS ART. 54, 55, 56, 57 Y 58 DE LA LEY PARA LA CONSTRUCCION Y REHABILITACION DE PAVIMENTOS DEL ESTADO DE NUEVO LEON, VIGENTE,  INCLUYE: MATERIALES, AGUA, DESPERDICIOS, HOMOGENIZACION, MAQUINARIA, HERRAMIENTA, EQUIPO Y MANO DE OBRA. DISEÑO DE LA MEZCLA ASFÁLTICA Y CONTROL DE CALIDAD POR PARTE DE LABORATORIO CERTIFICADO CONFORME A LA NORMA TÉCNICA NTEPNL-03-C "CERTIFICACIÓN DE LABORATORIOS" DE LA LEY DE PAVIMENTOS ANTERIORMENTE REFERIDA, ASÍ COMO TODO LO NECESARIO PARA SU CORRECTA EJECUCIÓN.</t>
  </si>
  <si>
    <t>RIEGO DE IMPREGNACIÓN CON PRODUCTO ASFÁLTICO FM-1 O EQUIVALENTE A RAZÓN DE 1.50 LTS/M² EN RAMPAS DE PUENTE. INCLUYE: BARRIDO MECÁNICO, SUMINISTRO DE MATERIALES, MAQUINARIA, HERRAMIENTA, EQUIPO Y MANO DE OBRA.</t>
  </si>
  <si>
    <t>BASE ASFÁLTICA EN CALIENTE, SE COLOCARÁ UNA CAPA DE BASE ASFÁLTICA EN CALIENTE, DE 20.0 CENTÍMETROS COMPACTOS, EMPLEANDO MATERIAL TRITURADO 100%, COMPACTADA AL 95% DE SU DENSIDAD MARSHALL DE DISEÑO. LA BASE ASFÁLTICA EN CALIENTE OBTENDRÁ UN VALOR DE ESTABILIDAD MARSHALL DE 815 KG, VACÍOS EN LA MEZCLA ASFÁLTICA ENTRE LOS 4.0 Y 6.0, FLUJO MARSHALL ENTRE 3.0 Y 5.5 MM, Y CUMPLIR CON UNA GRANULOMETRÍA PARA BASE NEGRA ESTABLECIDA POR LAS NORMAS DE SCT. INCLUYE: MATERIALES, CEMENTO, AGUA, DESPERDICIOS, HOMOGENIZACION, MAQUINARIA, EQUIPO Y MANO DE OBRA. INCLUYENDO TAMBIÉN EL DISEÑO DE LA MEZCLA ASFÁLTICA ASI COMO SUPERVISIÓN POR PARTE DE PROFESIONAL RESPONSABLE CERTIFICADO Y CONTROL DE CALIDAD POR PARTE DE LABORATORIO CERTIFICADO CONFORME A LA NORMA TÉCNICA NTEPNL-03-C CAPÍTULO 01-"CERTIFICACIÓN DE LABORATORIOS" Y 02-"CERTIFICACIÓN DE PROFESIONAL RESPONSABLE" DE LA LEY DE PAVIMENTOS DEL ESTADO DE NUEVO LEÓN, Y TODO LO NECESARIO PARA SU CORRECTA EJECUCIÓN. DE ACUERDO A LOS ARTÍCULOS 64 AL 68 DE LA LEY DE PAVIMENTOS CITADA.</t>
  </si>
  <si>
    <t>DRENAJE PLUVIAL</t>
  </si>
  <si>
    <t>REGISTROS E IMBORNALES</t>
  </si>
  <si>
    <t>EXCAVACION A PROFUNDIDAD VARIABLE, EN MATERIAL TIPO I  Y II, VOLUMEN MEDIDO EN SECCION, INCLUYE: AFINE, TALUDES, MAQUINARIA, HERRAMIENTA, SOBREANCHO, EQUIPO, MANO DE OBRA Y ACAMELLONAMIENTO PARA SU POSTERIOR RETIRO O REUTILIZACIÓN.</t>
  </si>
  <si>
    <t>M³</t>
  </si>
  <si>
    <t>EXCAVACION A PROFUNDIDAD VARIABLE, EN MATERIAL TIPO III, VOLUMEN MEDIDO EN SECCION, INCLUYE: AFINE, TALUDES, MAQUINARIA, HERRAMIENTA, SOBREANCHO, EQUIPO, MANO DE OBRA Y ACAMELLONAMIENTO PARA SU POSTERIOR RETIRO O REUTILIZACIÓN.</t>
  </si>
  <si>
    <t>CIMBRA COMÚN PARA SUPERFICIES DE REGISTRO E IMBORNALES. INCLUYE: SUMINISTRO, CIMBRADO, DESCIMBRADO, CLAVOS, HERRAMIENTAS, EQUIPO Y MANO DE OBRA.</t>
  </si>
  <si>
    <t>M²</t>
  </si>
  <si>
    <t>CONCRETO f'c = 250 KG/CM², PREMEZCLADO, VACIADO CON TUBO TREMIE, INCLUYE: SUMINISTRO, VACIADO, VIBRADO, DESPERDICIOS, HERRAMIENTA, EQUIPO Y MANO DE OBRA. MEDIDO A LINEAS DE PROYECTO.</t>
  </si>
  <si>
    <t>ACERO DE REFUERZO. CORRUGADO Fy = 4,200 KG/CM², VARIOS DIÁMETROS. INCLUYE: SUMINISTRO, CORTES, DOBLECES, HABILITADO, COLOCACIÓN, TRASLAPES, AMARRES, GRÚAS, HERRAMIENTA, EQUIPO Y MANO DE OBRA.</t>
  </si>
  <si>
    <t>KG.</t>
  </si>
  <si>
    <t>DUCTO DE DRENAJE PLUVIAL</t>
  </si>
  <si>
    <t/>
  </si>
  <si>
    <t>TRAZO DE RED DE DRENAJE PLUVIAL, INCLUYE BRIGADADE TOPOGRAFIA.</t>
  </si>
  <si>
    <t>EXCAVACION DE ZANJA A PROFUNDIDAD VARIABLE, EN MATERIAL TIPO I  Y II, VOLUMEN MEDIDO EN SECCION, INCLUYE: AFINE, TALUDES, MAQUINARIA, HERRAMIENTA, SOBREANCHO, EQUIPO, MANO DE OBRA Y ACAMELLONAMIENTO PARA SU POSTERIOR RETIRO O REUTILIZACIÓN.</t>
  </si>
  <si>
    <t>EXCAVACION DE ZANJA A PROFUNDIDAD VARIABLE, EN MATERIAL TIPO III, VOLUMEN MEDIDO EN SECCION, INCLUYE: AFINE, TALUDES, MAQUINARIA, HERRAMIENTA, SOBREANCHO, EQUIPO, MANO DE OBRA Y ACAMELLONAMIENTO PARA SU POSTERIOR RETIRO O REUTILIZACIÓN.</t>
  </si>
  <si>
    <t>RELLENO COMPACTADO CON MATERIAL SELECCIONADO PRODUCTO DE LA EXCAVACIÓN, EN CAPAS DE 30 CM. MÁXIMO, COMPACTADO AL 90% P.V.M. INCLUYE: ACARREOS, HERRAMIENTA, EQUIPO Y MANO DE OBRA.</t>
  </si>
  <si>
    <t>RETIRO DE MATERIAL SOBRANTE FUERA DE OBRA TIRO LIBRE. INCLUYE: 40% ABUNDAMIENTO, CARGA Y DESCARGA DE MATERIAL, ACARREOS, HERRAMIENTA, EQUIPO Y MANO DE OBRA.</t>
  </si>
  <si>
    <t xml:space="preserve">RELLENO Y ACOSTILLADO,CON CALIZA NO CLASIFICADA (CNC) HASTA 30CM ARRIBA DE LA CLAVE DEL TUBO INCLUYE: MATERIALES, AGUA, HOMOGENIZADO, DESPERDICIOS, FLETES,CARGA Y DESCARGA, EXTENDIDO, MAQUINARIA, HERRAMIENTA, MATERIAL, MANO DE OBRA, LIMPIEZA, Y TODO LO NECESARIO PARA SU CORRECTA EJECUCION. </t>
  </si>
  <si>
    <t xml:space="preserve">PLANTILLA APISONADA DE 15 CM. DE ESPESOR PROMEDIO,CON CALIZA NO CLASIFICADA (CNC). INCLUYE: MATERIALES, AGUA, HOMOGENIZADO, DESPERDICIOS, FLETES,CARGA Y DESCARGA, EXTENDIDO, MAQUINARIA, HERRAMIENTA, MATERIAL, MANO DE OBRA, LIMPIEZA, Y TODO LO NECESARIO PARA SU CORRECTA EJECUCION. </t>
  </si>
  <si>
    <t>SUMINISTRO E INSTALACION TUBERÍA CORRUGADA DE POLIETILENO DOBLE PARED, JUNTA HERMETICA,  Y UN EMPAQUE DE MATERIAL ELASTOMERICO, FABRICADO BAJO LA NORMA NMX-E-241-CNCP-2013 Y AASHTO252/294, DE 90 cm (36") DE DIAMETRO INTERIOR. INCLUYE: MATERIALES, MANO DE OBRA, EQUIPO, INSTALACION, MANO DE OBRA Y TODO LO NECESARIO PARA SU CORRECTA INSTALACIÓN.</t>
  </si>
  <si>
    <t>SUMINISTRO E INSTALACION TUBERÍA CORRUGADA DE POLIETILENO DOBLE PARED, JUNTA HERMETICA,  Y UNIÓN TIPO ESPIGA-CAMPANA CON EMPAQUE DE MATERIAL ELASTOMERICO, FABRICADO BAJO LA NORMA NMX-E-241-CNCP-2013 Y AASHTO252/294, DE 120cm (48") DE DIAMETRO INTERIOR. INCLUYE: MATERIALES, MANO DE OBRA, EQUIPO, INSTALACION, MANO DE OBRA Y TODO LO NECESARIO PARA SU CORRECTA INSTALACIÓN.</t>
  </si>
  <si>
    <t>SEÑALAMIENTO</t>
  </si>
  <si>
    <t>SEÑALAMIENTO HORIZONTAL</t>
  </si>
  <si>
    <t>SUMINISTRO Y APLICACIÓN DE PINTURA LIQUIDA PARA TRAFICO COLOR BLANCO Y/O AMARILLO PARA PAVIMENTO, RAYA DE 10 CMS. DE ANCHO, PARA RAYAS EN ORILLA DE LA CALZADA  Y APROXIMACION DE INTERSECCIONES (CONTINUAS). INCLUYE: ESFERILLA DE VIDRIO, MATERIALES, MANO DE OBRA Y EQUIPO PARA SU TRAZO Y EJECUCION Y TODO LO NECESARIO PARA SU CORRECTA INSTALACIÓN.</t>
  </si>
  <si>
    <t>SUMINISTRO Y APLICACIÓN DE PINTURA LIQUIDA PARA TRAFICO  COLOR BLANCO PARA PAVIMENTO, RAYA DE 10 CMS. DE ANCHO PARA RAYAS DELIMITADORAS  SENTIDO DE CIRCULACION (CONTINUAS ) INCLUYE: ESFERILLA DE VIDRIO, MATERIALES, MANO DE OBRA Y EQUIPO PARA SU TRAZO Y TODO LO NECESARIO PARA SU CORRECTA INSTALACIÓN.</t>
  </si>
  <si>
    <t>SUMINISTRO  Y APLICACIÓN DE PINTURA LIQUIDA PARA TRAFICO, COLOR AMARILLO TRANSITO PARA GUARNICIONES. INCLUYE: MATERIALES, LIMPIEZA CON EQUIPO DE LAVADO, HERRAMIENTA, EQUIPO, MANO DE OBRA Y TODO LO NECESARIO PARA SU CORRECTA INSTALACIÓN.</t>
  </si>
  <si>
    <t>SUMINISTRO Y COLOCACION DE VIALETA CON PERNO DE PLASTICO DE 10 X 10 X 1.8 CMS. COLOR BLANCO CON UN LADO REFLEJANTE BLANCO. INCLUYE: PEGAMENTO BITUMINOSO, EQUIPO, MANO DE OBRA Y TODO LO NECESARIO PARA SU CORRECTA INSTALACIÓN.</t>
  </si>
  <si>
    <t>SUMINISTRO Y COLOCACION DE VIALETA CON PERNO DE PLASTICO DE 10 X 10 X 1.8 CMS. COLOR AMARILLO CON UN LADO REFLEJANTE AMARILLO. INCLUYE: PEGAMENTO BITUMINOSO, EQUIPO, MANO DE OBRA Y TODO LO NECESARIO PARA SU CORRECTA INSTALACIÓN.</t>
  </si>
  <si>
    <t>LIMPIEZA FINAL DE LA OBRA</t>
  </si>
  <si>
    <t>LIMPIEZA FINAL DE LA OBRA Y DURANTE EL PERIODO DE EJECUCION DE LA MISMA. INCLUYE: RETIRO DE MATERIALES, SOBRANTES, DESPERDICIOS, ACARREOS, MATERIALES Y MANO DE OBRA.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</si>
  <si>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</si>
  <si>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</si>
  <si>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CORTE CON MAQUINA DE DISCO EN PAVIMENTO ASFÁLTICO Y/O CONCRETO HIDRÁULICO EXISTENTE. INCLUYE: AGUA, EQUIPO, HERRAMIENTA Y MANO DE OBRA.</t>
  </si>
  <si>
    <t>SUMINISTRO Y COLOCACION DE FILTRO DE GRAVA EN RESPALDO DE MURO  INCLUYE: SUMINISTRO, COLOCACIÓN, , DESPERDICIOS, MANO DE OBRA Y EQUIPO.  HASTA 6.00 MTS DE PROFUNDIDAD.</t>
  </si>
  <si>
    <t>SUMINISTRO Y COLOCACION DE GEOTEXTIL   INCLUYE: SUMINISTRO, COLOCACIÓN, , DESPERDICIOS, MANO DE OBRA Y EQUIPO.  HASTA 6.00 MTS DE PROFUNDIDAD.</t>
  </si>
  <si>
    <t>CONCRETO PREMEZCLADO EN ZAPATA DE MURO DE F'C=250 KG/CM2, TMA 3/4",  COLADO SEGÚN LAS NORMAS DEL ACI,  INCLUYE: SUMINISTRO, BOMBEO, COLOCACIÓN, VIBRADO, CURADO, DESPERDICIOS, MANO DE OBRA Y EQUIPO.</t>
  </si>
  <si>
    <t>CIMBRA Y DESCIMBRA COMUN EN ZAPATA DE MURO, UTILIZANDO MADERA DE PINO , LOS TROQUELES Y DEMAS REFUERZOS SERÁN DISEÑADOS  POR EL CONTRATISTA, INCLUYE: TRAZO, FABRICACIÓN, CORTE, HABILITACION, COLOCACION, MATERIALES, MANO DE OBRA, EQUIPO Y OBRA FALSA.</t>
  </si>
  <si>
    <t>CONCRETO PREMEZCLADO EN PANTALLA DE MUROS DE F'C=250 KG/CM2, TMA 3/4",  COLADO SEGÚN LAS NORMAS DEL ACI,  INCLUYE: SUMINISTRO, BOMBEO, COLOCACIÓN, VIBRADO, CURADO, DESPERDICIOS, MANO DE OBRA Y EQUIPO.</t>
  </si>
  <si>
    <t>CIMBRA Y DESCIMBRA APARENTE  EN PANTALLA DE MUROS , UTILIZANDO TRIPLAY DE PINO , LOS TROQUELES Y DEMAS REFUERZOS SERÁN DISEÑADOS  POR EL CONTRATISTA, ASI COMO MOLDURAS Y CHAFLANES RESPETANDO LA GEOMETRIA DE LAS MISMAS INCLUYE: TRAZO, FABRICACIÓN, CORTE, HABILITACION, COLOCACION, MATERIALES, MANO DE OBRA, EQUIPO Y OBRA FALSA.</t>
  </si>
  <si>
    <t>SUMINISTRO E INSTALACION DE DREN DE P.V.C. DE 4" DIAM. INCLUYE: TRAZO, CORTE, HABILITACION, COLOCACION, MATERIALES, MANO DE OBRA Y  EQUIPO.</t>
  </si>
  <si>
    <t>RELLENO EN ZAPATAS Y RESPALDO DE MUROS DE CONTENCIÓN CON MATERIAL PRODUCTO DE LA EXCAVACIÓN Y EN CAPAS DE 30 CM DE ESPESOR, COMPACTADAS AL 90% DE SU PVSM. INCLUYE: MATERIAL, AGUA, HOMOGENIZACIÓN, EQUIPO, HERRAMIENTAS Y MANO DE OBRA.  HASTA 6.00 MTS DE PROFUNDIDAD.</t>
  </si>
  <si>
    <t>SUMINISTRO Y ALMACENAJE DE VARILLAS DE LÍMITE ELÁSTICO IGUAL O MAYOR DE 4,200 KG/CM²  ( SOLO SUMINISTRO DE MATERIAL) PARA REVESTIMIENTO DE TALUD.</t>
  </si>
  <si>
    <t>SUMINISTRO E INSTALACION DE JUNTAS DE DILATACIÓN DE CARTÓN ASFALTADO, DE 2.0 CM DE ESPESOR.. INCLUYE: TRAZO, CORTE, HABILITACION, COLOCACION, MATERIALES, MANO DE OBRA Y  EQUIPO.</t>
  </si>
  <si>
    <t>SUMINISTRO E INSTALACION TUBERÍA CORRUGADA DE POLIETILENO DOBLE PARED, JUNTA HERMETICA,  Y UN EMPAQUE DE MATERIAL ELASTOMERICO, FABRICADO BAJO LA NORMA NMX-E-241-C.NCP-2013 Y AASHTO252/294, DE 150cm (60") DE DIAMETRO INTERIOR. INCLUYE: MATERIALES, MANO DE OBRA, EQUIPO, INSTALACION, MANO DE OBRA Y TODO LO NECESARIO PARA SU CORRECTA INSTALACIÓN.</t>
  </si>
  <si>
    <t>REPOSICION DE PAVIMENTO PARA OBRAS PLUVIALES CONSITENTE EN: SUBRASANTE CON MATERIAL DE BANCO DE 30CMS COMPACTADA AL 98% MINIMO, BASE HIDRAULICA DE 20CMS DE ESPESOR COMPACTADA AL 98%MINIMO Y CARPETA ASFALTICA DE 10CMS DE ESPESOR CON UNA ESTABILIDAD MASRHALL MINIMA DE 816KG; INCLUYE RIEGO DE IMPREGNACION 1.5LTS/M2 Y RIEGO DE LIGA 0.5LT/M2, LA CALIDAD DE LOS MATERIALES DEBERA CUMPLIR CON LO ESTIPULADO EN LA LEY PARA LA CONSTRUCCION Y REHABILITACION DE PAVIMENTOS DEL ESTADO VIEGENTE. INCLUYE: MAQUINARIA, EQUIPO, MATERIALES, HERRAMIENTA, MANO DE OBRA, ASI COMO SUPERVISIÓN Y CONTROL DE CALIDAD POR PARTE DE PROFESIONAL RESPONSABLE DE ACUERDO A LA NORMA TÉCNICA NTEPNL-03-C EN SUS CAPÍTULOS 02-"CERTIFICACIÓN DE PROFESIONAL RESPONSABLE" Y 01-"CERTIFICACIÓN DE LABORATORIOS" DE LA LEY PARA LA CONTRUCCIÓN Y REHABILITACIÓN DE PAVIMENTOS DEL ESTADO VIGENTE.</t>
  </si>
  <si>
    <t>PROYECTO    :  CONSTRUCCIÓN DE MURO DE CONTENCIÓN, TERRACERÍAS, OBRAS DE DRENAJE PLUVIAL Y REPOSICIÓN DE PAVIMENTO EN EL KM 25+670.00 DE LA CARRETERA MONTERREY-MONCLOVA, TRAMO MUNICIPAL HIDALGO, N.L.</t>
  </si>
  <si>
    <t>UBICACION   :  KM 25+670.00 CARRETERA MONTERREY-MONCLOVA</t>
  </si>
  <si>
    <t>MUNICIPIO   :  HIDALGO, NUEVO LEÓN</t>
  </si>
  <si>
    <t>OBRA              : CONSTRUCCIÓN DE MURO DE CONTENCIÓN, TERRACERÍAS, OBRAS DE DRENAJE PLUVIAL Y REPOSICIÓN DE PAVIMENTO EN EL KM 25+670.00 DE LA CARRETERA MONTERREY-MONCLOVA, TRAMO MUNICIPAL HIDALGO, N.L.</t>
  </si>
  <si>
    <t xml:space="preserve">CANT. </t>
  </si>
  <si>
    <t>INCLUYE: SUMINISTRO DE MATERIALES, ACARREOS, MAQUINARIA, EQUIPO DE TENDIDO Y COMPACTADO, MANO DE OBRA, DESPERDICIOS Y TODO LO NECESARIO PARA SU CORRECTA EJECUCIÓN; INCLUYENDO TAMBIÉN EL DISEÑO DE LA MEZCLA ASFÁLTICA Y CONTROL DE CALIDAD POR PARTE DE LABORATORIO CERTIFICADO, ASÍ COMO SUPERVISIÓN POR PARTE DE PROFESIONAL RESPONSABLE DE ACUERDO A LA NORMA TÉCNICA NTEPNL-03-C EN SUS CAPÍTULOS 02-"CERTIFICACIÓN DE PROFESIONAL RESPONSABLE" Y 01-"CERTIFICACIÓN DE LABORATORIOS" DE LA LEY PARA LA CONTRUCCIÓN Y REHABILITACIÓN DE PAVIMENTOS DEL ESTADO VIGENTE; CUMPLIENDO CON LOS PARÁMETROS DE CALIDAD ESTABLECIDOS EN LA SECCIÓN SÉPTIMA DEL CAPÍTULO CUARTO (ARTÍCULOS 69 AL 77) DE LA LEY DE PAVIMENTOS ANTERIORMENTE REFERIDA.</t>
  </si>
  <si>
    <t>INCLUYE: SUMINISTRO DE MATERIALES, ACARREOS, MAQUINARIA, EQUIPO DE TENDIDO Y COMPACTADO, MANO DE OBRA, DESPERDICIOS Y TODO LO NECESARIO PARA SU CORRECTA EJECUCIÓN; INCLUYENDO TAMBIÉN EL DISEÑO DE LA MEZCLA ASFÁLTICA Y CONTROL DE CALIDAD POR PARTE DE LABORATORIO CERTIFICADO, ASÍ COMO SUPERVISIÓN POR PARTE DE PROFESIONAL RESPONSABLE DE ACUERDO A LA NORMA TÉCNICA NTEPNL-03-C EN SUS CAPÍTULOS 02-"CERTIFICACIÓN DE PROFESIONAL RESPONSABLE" Y 01-"CERTIFICACIÓN DE LABORATORIOS" DE LA LEY PARA LA CONTRUCCIÓN Y REHABILITACIÓN DE PAVIMENTOS DEL ESTADO VIGENTE; CUMPLIENDO CON LOS PARÁMETROS DE CALIDAD ESTABLECIDOS EN LA SECCIÓN SÉPTIMA DEL CAPÍTULO CUARTO (ARTÍCULOS 69 AL 77) Y CON LOS PARÁMETROS DE FRICCIÓN Y TEXTURA ESTABLECIDOS EN EL CAPITULO TERCERO, ARTÍCULOS DEL 21 AL 25, PARA VIALIDAD NIVEL 3 DE ACUERDO AL ART. 21 DE LA LEY DE PAVIMENTOS ANTERIORMENTE REFERIDA.</t>
  </si>
  <si>
    <r>
      <rPr>
        <b/>
        <sz val="12"/>
        <rFont val="Calibri"/>
        <family val="2"/>
        <scheme val="minor"/>
      </rPr>
      <t>CARPETA ASFÁLTICA DENSA EN CALIENTE PARA CAPA DE RODADURA</t>
    </r>
    <r>
      <rPr>
        <sz val="12"/>
        <rFont val="Calibri"/>
        <family val="2"/>
        <scheme val="minor"/>
      </rPr>
      <t xml:space="preserve">, CON ESPESOR COMPACTO DE </t>
    </r>
    <r>
      <rPr>
        <b/>
        <sz val="12"/>
        <rFont val="Calibri"/>
        <family val="2"/>
        <scheme val="minor"/>
      </rPr>
      <t>4.0 CM (EP-02)</t>
    </r>
    <r>
      <rPr>
        <sz val="12"/>
        <rFont val="Calibri"/>
        <family val="2"/>
        <scheme val="minor"/>
      </rPr>
      <t xml:space="preserve">. FABRICADA </t>
    </r>
    <r>
      <rPr>
        <b/>
        <sz val="12"/>
        <rFont val="Calibri"/>
        <family val="2"/>
        <scheme val="minor"/>
      </rPr>
      <t>CON CEMENTO ASFÁLTICO GRADO PG 76 -22</t>
    </r>
    <r>
      <rPr>
        <sz val="12"/>
        <rFont val="Calibri"/>
        <family val="2"/>
        <scheme val="minor"/>
      </rPr>
      <t xml:space="preserve"> MODIFICADO CON POLÍMEROS SBS. LA MEZCLA DEBERÁ SER DISEÑADA DE ACUERDO AL “PROTOCOLO AMAAC PA-MA 01/2013".  DEBERÁ DE CUMPLIR CON UNA DEFORMACIÓN MÁXIMA DE 10 MILÍMETROS A LAS 20 MIL PASADAS EN LA PRUEBA ASTM T-324 DE Y UNA RELACIÓN TSR DE 80% MÍNIMO (PRUEBA AASHTO T-283). DEBE DE SER MANUFACTURADA  CON MATERIAL PÉTREO 100% TRITURADO. LA SUPERFICIE DE RODAMIENTO DEBE DE TENER UN VALOR DEL COEFICIENTE DE RESISTENCIA AL DESLIZAMIENTO, </t>
    </r>
    <r>
      <rPr>
        <b/>
        <sz val="12"/>
        <rFont val="Calibri"/>
        <family val="2"/>
        <scheme val="minor"/>
      </rPr>
      <t>CDR, MAYOR O IGUAL A 0.61</t>
    </r>
    <r>
      <rPr>
        <sz val="12"/>
        <rFont val="Calibri"/>
        <family val="2"/>
        <scheme val="minor"/>
      </rPr>
      <t xml:space="preserve">; LA FRACCIÓN GRUESA DE LOS AGREGADOS DEBERÁ ESTAR COMPUESTA POR MATERIALES CUYO </t>
    </r>
    <r>
      <rPr>
        <b/>
        <sz val="12"/>
        <rFont val="Calibri"/>
        <family val="2"/>
        <scheme val="minor"/>
      </rPr>
      <t xml:space="preserve">COEFICIENTE DE RESISTENCIA AL PULIMENTO SEA MÍNIMO 35% </t>
    </r>
    <r>
      <rPr>
        <sz val="12"/>
        <rFont val="Calibri"/>
        <family val="2"/>
        <scheme val="minor"/>
      </rPr>
      <t xml:space="preserve">(PRUEBA ASTM D-3319). LA CALIDAD DE LA MEZCLA ASFÁLTICA CUMPLIRÁ CON LA NORMA DE LA SECRETARÍA DE COMUNICACIONES Y TRANSPORTES, SCT, DENOMINADA COMO N.CMT.4.05.003/08; INCLUYE: RIEGO DE LIGA, CON EMULSIÓN ASFÁLTICA CATIÓNICA DE ROMPIMIENTO RÁPIDO, ECR-60, A RAZÓN DE 0.5 LT/M2, PREVIO A LA COLOCACIÓN Y COMPACTACIÓN DE LA CARPETA ASFÁLTICA EN CALIENTE. LA CALIDAD DE LA EMULSIÓN ASFÁLTICA PARA RIEGO DE LIGA CUMPLIRÁ CON LA NORMA DE LA SECRETARÍA DE COMUNICACIONES Y TRANSPORTES SCT N.CMT.4.05.001/15. </t>
    </r>
  </si>
  <si>
    <r>
      <rPr>
        <b/>
        <sz val="12"/>
        <rFont val="Calibri"/>
        <family val="2"/>
        <scheme val="minor"/>
      </rPr>
      <t xml:space="preserve">CARPETA ASFÁLTICA DENSA EN CALIENTE </t>
    </r>
    <r>
      <rPr>
        <sz val="12"/>
        <rFont val="Calibri"/>
        <family val="2"/>
        <scheme val="minor"/>
      </rPr>
      <t xml:space="preserve">DE </t>
    </r>
    <r>
      <rPr>
        <b/>
        <sz val="12"/>
        <rFont val="Calibri"/>
        <family val="2"/>
        <scheme val="minor"/>
      </rPr>
      <t>6.0 CM DE ESPESOR COMPACTO</t>
    </r>
    <r>
      <rPr>
        <sz val="12"/>
        <rFont val="Calibri"/>
        <family val="2"/>
        <scheme val="minor"/>
      </rPr>
      <t>. FABRICADA CON</t>
    </r>
    <r>
      <rPr>
        <b/>
        <sz val="12"/>
        <rFont val="Calibri"/>
        <family val="2"/>
        <scheme val="minor"/>
      </rPr>
      <t xml:space="preserve"> CEMENTO ASFÁLTICO AC-20 GRADO PG 64-10 (EP-01)</t>
    </r>
    <r>
      <rPr>
        <sz val="12"/>
        <rFont val="Calibri"/>
        <family val="2"/>
        <scheme val="minor"/>
      </rPr>
      <t xml:space="preserve">. LA MEZCLA ASFÁLTICA DEBERÁ SER DISEÑADA DE ACUERDO AL “PROTOCOLO AMAAC PA-MA 01/2013".  DEBERÁ DE CUMPLIR CON UNA DEFORMACIÓN MÁXIMA DE 10 MILÍMETROS A LAS 10 MIL PASADAS EN LA PRUEBA ASTM T-324 DE Y UNA RELACIÓN TSR DE 80% MÍNIMO (PRUEBA AASHTO T-283). DEBE DE SER MANUFACTURADA  CON MATERIAL PÉTREO 100% TRITURADO. LA CALIDAD DE LA MEZCLA ASFÁLTICA CUMPLIRÁ CON LA NORMA DE LA SECRETARÍA DE COMUNICACIONES  Y TRANSPORTES, SCT, DENOMINADA COMO N.CMT.4.05.003/08. INCLUYE RIEGO DE LIGA, CON EMULSIÓN ASFÁLTICA CATIÓNICA DE ROMPIMIENTO RÁPIDO, ECR-60, LA CUAL SE APLICACRÁ SOBRE LA SUPERFICIE DE LA BASE ASFÁLTICA COMPACTA, A RAZÓN DE 0.5 LT/M2 PREVIO A LA COLOCACIÓN Y COMPACTACIÓN DE LA CARPETA ASFÁLTICA EN CALIENTE. LA CALIDAD DE LA EMULSIÓN ASFÁLTICA CUMPLIRÁ CON LA NORMA DE LA SECRETARÍA DE COMUNICACIONES Y TRANSPORTES, SCT, DENOMINADA COMO N.CMT.4.05.001/15. </t>
    </r>
  </si>
  <si>
    <t>SUBRASANTE EN VIALIDADES  DE 30 CMS DE ESPESOR A NIVEL COMPACTADA AL 100%  DE SU PVSM OBTENIDO MEDIANTE LA PRUEBA AASHTO ESTANDAR, EN CAPAS NO MAYORES DE 20 CM, QUE CUMPLA CON LAS ESPECIFICACIONES DE LA SCT. INCLUYE: AGUA, SUMINISTRO DE MATERIALES, MAQUINARIA, EQUIPO, HERRAMIENTA Y MANO DE OBRA. EL MATERIAL DEBERA SER APROBADO POR LABORATORIO.</t>
  </si>
  <si>
    <t>PLANTILLAS EN REGISTROS DE 5CMS DE ESPESOR CON CONCRETO F'c=100 KG/CM2, SOBRE LA EXCAVACIÓN RECIENTE, APISONANDO LA SUPERFICIE DE LA EXCAVACIÓN CON PISÓN MECANICO.  INCLUYE: MATERIALES, DESPERDICIOS, EQUIPO, HERRAMIENTA Y MANO DE OBRA.</t>
  </si>
  <si>
    <t>SUMINISTRO, HABILITADO Y COLOCADO DE REJILLA  DE 9.35X 0.60MTS EN DUCTO RECTANGULAR A BASE ACERO ESTRUCTURAL A-36, APS DE 4"X4"X1/2", CON SOLERA DE 3"X1/2" COMO BASTIDOR, SOLERA DE 4"X1/4" COMO REJILLA @ 5 CMS LIBRE,  INCLUYE: MATERIALES, CORTES, DESPERDICIOS, SOLDADURA, PINTURA ANTICORROSIVA, PINTURA DE ESMALTE, GRUA, MANIOBRAS, HERRAMIENTA, EQUIPO Y MANO DE OBRA.</t>
  </si>
  <si>
    <t>SUMINISTRO, HABILITADO Y COLOCADO DE REJILLA  DE 1.5X 1.5MTS EN DUCTO RECTANGULAR A BASE ACERO ESTRUCTURAL A-36, APS DE 4"X4"X1/2", CON SOLERA DE 3"X1/2" COMO BASTIDOR, SOLERA DE 4"X1/4" COMO REJILLA @ 5 CMS LIBRE,  INCLUYE: MATERIALES, CORTES, DESPERDICIOS, SOLDADURA, PINTURA ANTICORROSIVA, PINTURA DE ESMALTE, GRUA, MANIOBRAS, HERRAMIENTA, EQUIPO Y MANO DE OBRA.</t>
  </si>
  <si>
    <t>SUMINISTRO E INSTALACION DE DEFENSA METÁLICA GALVANISADA DE 3 CRESTAS CAL.12 AASHTO M-180 CON POSTE DE VIGA IPR DE 6"X4" DE 1.75M DE LONGITUD P/SU COLOCACIÓN @ 3.81M DE DISTANCIA, SEPARADOR DE LÁMINA CAL. 12 TIPO "U" CON NERVADURAS DE REF. MÉNSULA REF EN LÁMINA GALV. CAL. 16C/AMBAR AI Y TORNILLERÍA. INCLUYE TERMINALES DE DEFENSA SENCILLA EN CADA EXTREMO, TIPO COLA DE PATO. INCLUYE: TRAZO, CORTE, HABILITACION, COLOCACION, MATERIALES, MANO DE OBRA, HERRAMIENTA, EQUIPO Y TODO LO NECESARIO PARA SU CORRECTA INSTALACIÓN.</t>
  </si>
  <si>
    <t>RETIRO DE ESCOMBRO EXISTENTE. INCLUYE: VOLUMEN MEDIDO EN SECCIÓN, CARGA Y DESCARGA DE MATERIAL, ACARREOS, HERRAMIENTA, EQUIPO Y MANO DE OBRA.</t>
  </si>
  <si>
    <t>EXCAVACION EN MATERIAL TIPO I Y II , HASTA 8.00 DE PROFUNDIDAD INCLUYE, 1.00 MTO DE SOBRE-EXCAVACION PARA CADA LADO DEL MURO, HERRAMIENTA, EQUIPO NECESARIO PARA SU CORRECTA EJECUCION.</t>
  </si>
  <si>
    <t>PLANTILLA DE CONCRETO SIMPLE F'C=100 KG/CM² DE 10CM DE ESPESOR, SOBRE LA EXCAVACIÓN RECIENTE, APISONANDO LA SUPERFICIE DE LA EXCAVACIÓN CON PISÓN MECANICO. INCLUYE: MATERIALES, AGUA, DESPERDICIOS, HERRAMIENTA, EQUIPO Y MANO DE OBRA.</t>
  </si>
  <si>
    <t>ANEXO E3</t>
  </si>
  <si>
    <t>JUNTA</t>
  </si>
  <si>
    <t>FECHA: 16 OCTUBRE 2017</t>
  </si>
  <si>
    <t>SINL-CPE-086-2017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</si>
</sst>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_-"/>
    <numFmt numFmtId="165" formatCode="&quot;$&quot;#,##0.00"/>
    <numFmt numFmtId="166" formatCode="dd\-mmm\-yy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Geomanist Regular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39" fontId="3" fillId="0" borderId="0"/>
    <xf numFmtId="164" fontId="9" fillId="0" borderId="0"/>
    <xf numFmtId="0" fontId="1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Font="1" applyBorder="1" applyAlignment="1">
      <alignment vertical="top" wrapText="1"/>
    </xf>
    <xf numFmtId="39" fontId="2" fillId="0" borderId="0" xfId="2" applyFont="1" applyBorder="1" applyAlignment="1" applyProtection="1">
      <alignment horizontal="left" vertical="top" wrapText="1"/>
    </xf>
    <xf numFmtId="44" fontId="4" fillId="0" borderId="0" xfId="1" applyFont="1" applyBorder="1" applyAlignment="1">
      <alignment horizontal="right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justify" vertical="top" wrapText="1"/>
    </xf>
    <xf numFmtId="44" fontId="8" fillId="0" borderId="0" xfId="1" applyFont="1" applyBorder="1" applyAlignment="1">
      <alignment horizontal="right" vertical="top" wrapText="1"/>
    </xf>
    <xf numFmtId="4" fontId="6" fillId="0" borderId="0" xfId="0" applyNumberFormat="1" applyFont="1" applyBorder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44" fontId="8" fillId="0" borderId="0" xfId="1" applyFont="1" applyFill="1" applyBorder="1" applyAlignment="1" applyProtection="1">
      <alignment horizontal="center" vertical="center" wrapText="1"/>
      <protection locked="0"/>
    </xf>
    <xf numFmtId="44" fontId="8" fillId="0" borderId="0" xfId="1" applyFont="1" applyFill="1" applyBorder="1" applyAlignment="1">
      <alignment horizontal="right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vertical="top"/>
    </xf>
    <xf numFmtId="4" fontId="8" fillId="4" borderId="0" xfId="0" applyNumberFormat="1" applyFont="1" applyFill="1" applyBorder="1" applyAlignment="1">
      <alignment horizontal="center" vertical="center" wrapText="1"/>
    </xf>
    <xf numFmtId="44" fontId="8" fillId="4" borderId="0" xfId="1" applyFont="1" applyFill="1" applyBorder="1" applyAlignment="1" applyProtection="1">
      <alignment horizontal="center" vertical="center" wrapText="1"/>
      <protection locked="0"/>
    </xf>
    <xf numFmtId="4" fontId="8" fillId="4" borderId="0" xfId="0" applyNumberFormat="1" applyFont="1" applyFill="1" applyBorder="1" applyAlignment="1" applyProtection="1">
      <alignment horizontal="center" vertical="center" wrapText="1"/>
      <protection locked="0"/>
    </xf>
    <xf numFmtId="44" fontId="8" fillId="4" borderId="0" xfId="1" applyFont="1" applyFill="1" applyBorder="1" applyAlignment="1">
      <alignment horizontal="right" vertical="top" wrapText="1"/>
    </xf>
    <xf numFmtId="0" fontId="8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top"/>
    </xf>
    <xf numFmtId="4" fontId="8" fillId="3" borderId="0" xfId="0" applyNumberFormat="1" applyFont="1" applyFill="1" applyBorder="1" applyAlignment="1">
      <alignment horizontal="center" vertical="center" wrapText="1"/>
    </xf>
    <xf numFmtId="44" fontId="8" fillId="3" borderId="0" xfId="1" applyFont="1" applyFill="1" applyBorder="1" applyAlignment="1" applyProtection="1">
      <alignment horizontal="center" vertical="center" wrapText="1"/>
      <protection locked="0"/>
    </xf>
    <xf numFmtId="4" fontId="8" fillId="3" borderId="0" xfId="0" applyNumberFormat="1" applyFont="1" applyFill="1" applyBorder="1" applyAlignment="1" applyProtection="1">
      <alignment horizontal="center" vertical="center" wrapText="1"/>
      <protection locked="0"/>
    </xf>
    <xf numFmtId="44" fontId="8" fillId="3" borderId="0" xfId="1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top"/>
    </xf>
    <xf numFmtId="4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44" fontId="8" fillId="0" borderId="0" xfId="1" applyFont="1" applyFill="1" applyBorder="1" applyAlignment="1">
      <alignment horizontal="right" vertical="top" wrapText="1"/>
    </xf>
    <xf numFmtId="0" fontId="14" fillId="3" borderId="0" xfId="0" applyFont="1" applyFill="1" applyBorder="1" applyAlignment="1" applyProtection="1">
      <alignment horizontal="justify" vertical="top" wrapText="1"/>
    </xf>
    <xf numFmtId="0" fontId="8" fillId="3" borderId="0" xfId="0" applyFont="1" applyFill="1" applyBorder="1" applyAlignment="1">
      <alignment horizontal="center" vertical="top" wrapText="1"/>
    </xf>
    <xf numFmtId="4" fontId="8" fillId="3" borderId="0" xfId="0" applyNumberFormat="1" applyFont="1" applyFill="1" applyBorder="1" applyAlignment="1">
      <alignment horizontal="right" vertical="top" wrapText="1"/>
    </xf>
    <xf numFmtId="44" fontId="8" fillId="3" borderId="0" xfId="1" applyFont="1" applyFill="1" applyBorder="1" applyAlignment="1" applyProtection="1">
      <alignment horizontal="right" vertical="center" wrapText="1"/>
      <protection locked="0"/>
    </xf>
    <xf numFmtId="4" fontId="8" fillId="3" borderId="0" xfId="0" applyNumberFormat="1" applyFont="1" applyFill="1" applyBorder="1" applyAlignment="1" applyProtection="1">
      <alignment vertical="center" wrapText="1"/>
      <protection locked="0"/>
    </xf>
    <xf numFmtId="44" fontId="8" fillId="3" borderId="0" xfId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NumberFormat="1" applyFont="1" applyFill="1" applyBorder="1" applyAlignment="1">
      <alignment horizontal="justify" vertical="top"/>
    </xf>
    <xf numFmtId="0" fontId="8" fillId="0" borderId="0" xfId="0" applyFont="1" applyFill="1" applyBorder="1" applyAlignment="1">
      <alignment horizontal="center" vertical="top"/>
    </xf>
    <xf numFmtId="4" fontId="8" fillId="0" borderId="0" xfId="0" applyNumberFormat="1" applyFont="1" applyFill="1" applyBorder="1" applyAlignment="1">
      <alignment horizontal="right" vertical="top" wrapText="1"/>
    </xf>
    <xf numFmtId="44" fontId="8" fillId="0" borderId="0" xfId="1" applyFont="1" applyFill="1" applyBorder="1" applyAlignment="1" applyProtection="1">
      <alignment horizontal="right" vertical="center" wrapText="1"/>
      <protection locked="0"/>
    </xf>
    <xf numFmtId="4" fontId="8" fillId="0" borderId="0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 applyFill="1" applyBorder="1" applyAlignment="1" applyProtection="1">
      <alignment horizontal="justify" vertical="top" wrapText="1"/>
    </xf>
    <xf numFmtId="4" fontId="8" fillId="0" borderId="0" xfId="0" applyNumberFormat="1" applyFont="1" applyFill="1" applyBorder="1" applyAlignment="1">
      <alignment horizontal="right" vertical="center" wrapText="1"/>
    </xf>
    <xf numFmtId="4" fontId="8" fillId="3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 applyProtection="1">
      <alignment horizontal="justify" vertical="center" wrapText="1"/>
      <protection locked="0"/>
    </xf>
    <xf numFmtId="0" fontId="7" fillId="0" borderId="0" xfId="0" applyFont="1" applyBorder="1" applyAlignment="1">
      <alignment vertical="top" wrapText="1"/>
    </xf>
    <xf numFmtId="0" fontId="5" fillId="0" borderId="0" xfId="0" applyFont="1" applyBorder="1" applyAlignment="1" applyProtection="1">
      <alignment vertical="top" wrapText="1"/>
    </xf>
    <xf numFmtId="0" fontId="11" fillId="0" borderId="0" xfId="0" applyFont="1" applyBorder="1" applyAlignment="1">
      <alignment horizontal="center" vertical="top" wrapText="1"/>
    </xf>
    <xf numFmtId="39" fontId="5" fillId="0" borderId="0" xfId="2" applyFont="1" applyBorder="1" applyAlignment="1" applyProtection="1">
      <alignment vertical="top" wrapText="1"/>
    </xf>
    <xf numFmtId="0" fontId="11" fillId="0" borderId="0" xfId="0" applyFont="1" applyBorder="1" applyAlignment="1">
      <alignment horizontal="justify" vertical="top" wrapText="1"/>
    </xf>
    <xf numFmtId="4" fontId="11" fillId="0" borderId="0" xfId="0" applyNumberFormat="1" applyFont="1" applyBorder="1" applyAlignment="1">
      <alignment vertical="top" wrapText="1"/>
    </xf>
    <xf numFmtId="4" fontId="11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vertical="top" wrapText="1"/>
    </xf>
    <xf numFmtId="4" fontId="2" fillId="0" borderId="0" xfId="0" applyNumberFormat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left" vertical="top" wrapText="1"/>
      <protection locked="0"/>
    </xf>
    <xf numFmtId="44" fontId="12" fillId="0" borderId="0" xfId="1" applyFont="1" applyBorder="1" applyAlignment="1" applyProtection="1">
      <alignment horizontal="right" vertical="top" wrapText="1"/>
    </xf>
    <xf numFmtId="44" fontId="12" fillId="0" borderId="0" xfId="1" applyFont="1" applyBorder="1" applyAlignment="1" applyProtection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12" fillId="0" borderId="0" xfId="0" applyFont="1" applyBorder="1" applyAlignment="1" applyProtection="1">
      <alignment horizontal="justify" vertical="top" wrapText="1"/>
    </xf>
    <xf numFmtId="0" fontId="12" fillId="0" borderId="0" xfId="0" applyFont="1" applyBorder="1" applyAlignment="1">
      <alignment horizontal="center" vertical="top" wrapText="1"/>
    </xf>
    <xf numFmtId="4" fontId="12" fillId="0" borderId="0" xfId="0" applyNumberFormat="1" applyFont="1" applyBorder="1" applyAlignment="1">
      <alignment horizontal="right" vertical="top" wrapText="1"/>
    </xf>
    <xf numFmtId="44" fontId="12" fillId="0" borderId="0" xfId="1" applyFont="1" applyBorder="1" applyAlignment="1">
      <alignment horizontal="right" vertical="top" wrapText="1"/>
    </xf>
    <xf numFmtId="44" fontId="12" fillId="0" borderId="0" xfId="1" applyFont="1" applyBorder="1" applyAlignment="1">
      <alignment vertical="top" wrapText="1"/>
    </xf>
    <xf numFmtId="0" fontId="12" fillId="0" borderId="0" xfId="0" applyFont="1" applyBorder="1" applyAlignment="1">
      <alignment horizontal="justify" vertical="top" wrapText="1"/>
    </xf>
    <xf numFmtId="0" fontId="15" fillId="2" borderId="1" xfId="0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4" fontId="15" fillId="2" borderId="1" xfId="1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15" fillId="2" borderId="1" xfId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right" vertical="top" wrapText="1"/>
    </xf>
    <xf numFmtId="44" fontId="8" fillId="0" borderId="0" xfId="1" applyFont="1" applyBorder="1" applyAlignment="1" applyProtection="1">
      <alignment horizontal="right" vertical="top" wrapText="1"/>
      <protection locked="0"/>
    </xf>
    <xf numFmtId="4" fontId="8" fillId="0" borderId="0" xfId="0" applyNumberFormat="1" applyFont="1" applyBorder="1" applyAlignment="1" applyProtection="1">
      <alignment vertical="top" wrapText="1"/>
      <protection locked="0"/>
    </xf>
    <xf numFmtId="0" fontId="7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justify" vertical="top" wrapText="1"/>
    </xf>
    <xf numFmtId="0" fontId="8" fillId="4" borderId="0" xfId="0" applyFont="1" applyFill="1" applyBorder="1" applyAlignment="1">
      <alignment horizontal="center" vertical="top" wrapText="1"/>
    </xf>
    <xf numFmtId="4" fontId="8" fillId="4" borderId="0" xfId="0" applyNumberFormat="1" applyFont="1" applyFill="1" applyBorder="1" applyAlignment="1">
      <alignment horizontal="right" vertical="top" wrapText="1"/>
    </xf>
    <xf numFmtId="44" fontId="8" fillId="4" borderId="0" xfId="1" applyFont="1" applyFill="1" applyBorder="1" applyAlignment="1" applyProtection="1">
      <alignment horizontal="right" vertical="top" wrapText="1"/>
      <protection locked="0"/>
    </xf>
    <xf numFmtId="4" fontId="8" fillId="4" borderId="0" xfId="0" applyNumberFormat="1" applyFont="1" applyFill="1" applyBorder="1" applyAlignment="1" applyProtection="1">
      <alignment vertical="top" wrapText="1"/>
      <protection locked="0"/>
    </xf>
    <xf numFmtId="0" fontId="7" fillId="3" borderId="0" xfId="0" applyFont="1" applyFill="1" applyBorder="1" applyAlignment="1">
      <alignment horizontal="center" vertical="center" wrapText="1"/>
    </xf>
    <xf numFmtId="44" fontId="8" fillId="3" borderId="0" xfId="1" applyFont="1" applyFill="1" applyBorder="1" applyAlignment="1" applyProtection="1">
      <alignment horizontal="right" vertical="top" wrapText="1"/>
      <protection locked="0"/>
    </xf>
    <xf numFmtId="4" fontId="8" fillId="3" borderId="0" xfId="0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/>
    </xf>
    <xf numFmtId="4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justify" vertical="top"/>
    </xf>
    <xf numFmtId="44" fontId="12" fillId="0" borderId="0" xfId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/>
    </xf>
    <xf numFmtId="44" fontId="12" fillId="0" borderId="0" xfId="1" applyFont="1" applyFill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justify" vertical="justify" wrapText="1"/>
    </xf>
    <xf numFmtId="0" fontId="12" fillId="0" borderId="0" xfId="0" applyFont="1" applyFill="1" applyBorder="1" applyAlignment="1">
      <alignment horizontal="justify" vertical="justify" wrapText="1"/>
    </xf>
    <xf numFmtId="0" fontId="12" fillId="0" borderId="0" xfId="0" applyFont="1" applyFill="1" applyBorder="1" applyAlignment="1">
      <alignment horizontal="justify" vertical="top" wrapText="1"/>
    </xf>
    <xf numFmtId="0" fontId="15" fillId="0" borderId="0" xfId="0" applyFont="1" applyFill="1" applyBorder="1" applyAlignment="1" applyProtection="1">
      <alignment horizontal="center" vertical="top" wrapText="1"/>
    </xf>
    <xf numFmtId="4" fontId="12" fillId="0" borderId="0" xfId="0" applyNumberFormat="1" applyFont="1" applyFill="1" applyBorder="1" applyAlignment="1">
      <alignment vertical="center"/>
    </xf>
    <xf numFmtId="44" fontId="12" fillId="0" borderId="0" xfId="1" applyFont="1" applyFill="1" applyBorder="1" applyAlignment="1">
      <alignment vertical="center"/>
    </xf>
    <xf numFmtId="43" fontId="12" fillId="0" borderId="0" xfId="5" applyFont="1" applyFill="1" applyBorder="1" applyAlignment="1">
      <alignment vertical="center"/>
    </xf>
    <xf numFmtId="4" fontId="8" fillId="0" borderId="0" xfId="0" applyNumberFormat="1" applyFont="1" applyBorder="1" applyAlignment="1">
      <alignment vertical="top" wrapText="1"/>
    </xf>
    <xf numFmtId="166" fontId="0" fillId="0" borderId="0" xfId="0" applyNumberFormat="1" applyFont="1" applyBorder="1" applyAlignment="1" applyProtection="1">
      <alignment vertical="top" wrapText="1"/>
    </xf>
    <xf numFmtId="0" fontId="16" fillId="0" borderId="0" xfId="0" applyFont="1" applyBorder="1" applyAlignment="1" applyProtection="1">
      <alignment vertical="top" wrapText="1"/>
    </xf>
    <xf numFmtId="0" fontId="12" fillId="0" borderId="0" xfId="0" applyFont="1" applyFill="1" applyBorder="1" applyAlignment="1">
      <alignment vertical="top"/>
    </xf>
    <xf numFmtId="0" fontId="12" fillId="0" borderId="0" xfId="0" applyFont="1" applyBorder="1" applyAlignment="1">
      <alignment vertical="center"/>
    </xf>
    <xf numFmtId="0" fontId="14" fillId="0" borderId="0" xfId="0" applyFont="1" applyFill="1" applyBorder="1" applyAlignment="1" applyProtection="1">
      <alignment horizontal="center" vertical="top" wrapText="1"/>
    </xf>
    <xf numFmtId="0" fontId="8" fillId="0" borderId="0" xfId="3" applyNumberFormat="1" applyFont="1" applyBorder="1" applyAlignment="1">
      <alignment horizontal="justify" vertical="top"/>
    </xf>
    <xf numFmtId="0" fontId="12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 wrapText="1"/>
    </xf>
    <xf numFmtId="0" fontId="15" fillId="2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vertical="top"/>
    </xf>
    <xf numFmtId="0" fontId="17" fillId="0" borderId="0" xfId="0" applyNumberFormat="1" applyFont="1" applyBorder="1" applyAlignment="1">
      <alignment horizontal="justify" vertical="top"/>
    </xf>
    <xf numFmtId="0" fontId="12" fillId="0" borderId="0" xfId="3" applyNumberFormat="1" applyFont="1" applyBorder="1" applyAlignment="1">
      <alignment horizontal="justify" vertical="top"/>
    </xf>
    <xf numFmtId="165" fontId="1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/>
    </xf>
  </cellXfs>
  <cellStyles count="10">
    <cellStyle name="Millares" xfId="5" builtinId="3"/>
    <cellStyle name="Millares 2" xfId="9"/>
    <cellStyle name="Moneda" xfId="1" builtinId="4"/>
    <cellStyle name="Moneda 2" xfId="6"/>
    <cellStyle name="Normal" xfId="0" builtinId="0"/>
    <cellStyle name="Normal 2" xfId="3"/>
    <cellStyle name="Normal 3" xfId="7"/>
    <cellStyle name="Normal 4" xfId="4"/>
    <cellStyle name="Normal 4 2" xfId="8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117628</xdr:rowOff>
    </xdr:from>
    <xdr:to>
      <xdr:col>2</xdr:col>
      <xdr:colOff>504824</xdr:colOff>
      <xdr:row>6</xdr:row>
      <xdr:rowOff>83344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352424" y="117628"/>
          <a:ext cx="1495425" cy="1158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tabSelected="1" view="pageBreakPreview" zoomScale="80" zoomScaleNormal="100" zoomScaleSheetLayoutView="80" workbookViewId="0">
      <selection activeCell="G10" sqref="G10"/>
    </sheetView>
  </sheetViews>
  <sheetFormatPr baseColWidth="10" defaultColWidth="11.42578125" defaultRowHeight="15.75" x14ac:dyDescent="0.25"/>
  <cols>
    <col min="1" max="1" width="8.7109375" style="59" customWidth="1"/>
    <col min="2" max="2" width="11.42578125" style="60" customWidth="1"/>
    <col min="3" max="3" width="68.7109375" style="60" customWidth="1"/>
    <col min="4" max="4" width="6.140625" style="59" customWidth="1"/>
    <col min="5" max="5" width="11" style="74" bestFit="1" customWidth="1"/>
    <col min="6" max="6" width="12.140625" style="7" bestFit="1" customWidth="1"/>
    <col min="7" max="7" width="33.5703125" style="105" customWidth="1"/>
    <col min="8" max="8" width="30" style="7" customWidth="1"/>
    <col min="9" max="16384" width="11.42578125" style="4"/>
  </cols>
  <sheetData>
    <row r="1" spans="1:14" s="1" customFormat="1" x14ac:dyDescent="0.25">
      <c r="A1" s="9"/>
      <c r="B1" s="53"/>
      <c r="C1" s="53"/>
      <c r="D1" s="53"/>
      <c r="E1" s="54"/>
      <c r="F1" s="55"/>
      <c r="G1" s="53"/>
      <c r="H1" s="56" t="s">
        <v>0</v>
      </c>
    </row>
    <row r="2" spans="1:14" s="1" customFormat="1" x14ac:dyDescent="0.25">
      <c r="A2" s="9"/>
      <c r="B2" s="9"/>
      <c r="C2" s="9"/>
      <c r="D2" s="9"/>
      <c r="E2" s="54"/>
      <c r="F2" s="57"/>
      <c r="G2" s="58"/>
      <c r="H2" s="55"/>
    </row>
    <row r="3" spans="1:14" s="1" customFormat="1" ht="15.75" customHeight="1" x14ac:dyDescent="0.25">
      <c r="A3" s="120" t="s">
        <v>1</v>
      </c>
      <c r="B3" s="120"/>
      <c r="C3" s="120"/>
      <c r="D3" s="120"/>
      <c r="E3" s="120"/>
      <c r="F3" s="120"/>
      <c r="G3" s="120"/>
      <c r="H3" s="120"/>
    </row>
    <row r="4" spans="1:14" s="1" customFormat="1" ht="15.75" customHeight="1" x14ac:dyDescent="0.25">
      <c r="A4" s="120" t="s">
        <v>2</v>
      </c>
      <c r="B4" s="120"/>
      <c r="C4" s="120"/>
      <c r="D4" s="120"/>
      <c r="E4" s="120"/>
      <c r="F4" s="120"/>
      <c r="G4" s="120"/>
      <c r="H4" s="120"/>
    </row>
    <row r="5" spans="1:14" s="1" customFormat="1" ht="15.75" customHeight="1" x14ac:dyDescent="0.25">
      <c r="A5" s="120" t="s">
        <v>3</v>
      </c>
      <c r="B5" s="120"/>
      <c r="C5" s="120"/>
      <c r="D5" s="120"/>
      <c r="E5" s="120"/>
      <c r="F5" s="120"/>
      <c r="G5" s="120"/>
      <c r="H5" s="120"/>
    </row>
    <row r="6" spans="1:14" s="1" customFormat="1" x14ac:dyDescent="0.25">
      <c r="A6" s="59"/>
      <c r="B6" s="60"/>
      <c r="C6" s="61"/>
      <c r="D6" s="62"/>
      <c r="E6" s="63"/>
      <c r="F6" s="64"/>
      <c r="G6" s="65"/>
      <c r="H6" s="2"/>
    </row>
    <row r="7" spans="1:14" s="1" customFormat="1" ht="15" customHeight="1" x14ac:dyDescent="0.25">
      <c r="A7" s="59"/>
      <c r="B7" s="60"/>
      <c r="C7" s="61"/>
      <c r="D7" s="62"/>
      <c r="E7" s="63"/>
      <c r="F7" s="64"/>
      <c r="G7" s="65"/>
      <c r="H7" s="7"/>
    </row>
    <row r="8" spans="1:14" s="1" customFormat="1" ht="32.25" customHeight="1" x14ac:dyDescent="0.25">
      <c r="A8" s="59"/>
      <c r="B8" s="122" t="s">
        <v>95</v>
      </c>
      <c r="C8" s="122"/>
      <c r="D8" s="122"/>
      <c r="E8" s="122"/>
      <c r="F8" s="122"/>
      <c r="G8" s="122"/>
      <c r="H8" s="122"/>
    </row>
    <row r="9" spans="1:14" s="1" customFormat="1" ht="31.5" customHeight="1" x14ac:dyDescent="0.25">
      <c r="A9" s="59"/>
      <c r="B9" s="122" t="s">
        <v>98</v>
      </c>
      <c r="C9" s="122"/>
      <c r="D9" s="122"/>
      <c r="E9" s="122"/>
      <c r="F9" s="122"/>
      <c r="G9" s="122"/>
      <c r="H9" s="122"/>
    </row>
    <row r="10" spans="1:14" s="1" customFormat="1" x14ac:dyDescent="0.25">
      <c r="A10" s="59"/>
      <c r="B10" s="122" t="s">
        <v>96</v>
      </c>
      <c r="C10" s="122"/>
      <c r="D10" s="122"/>
      <c r="E10" s="122"/>
      <c r="F10" s="122"/>
      <c r="G10" s="49"/>
      <c r="H10" s="47" t="s">
        <v>112</v>
      </c>
      <c r="I10" s="107"/>
      <c r="J10" s="107"/>
      <c r="K10" s="107"/>
      <c r="L10" s="107"/>
      <c r="M10" s="107"/>
      <c r="N10" s="107"/>
    </row>
    <row r="11" spans="1:14" s="1" customFormat="1" x14ac:dyDescent="0.25">
      <c r="A11" s="59"/>
      <c r="B11" s="123" t="s">
        <v>97</v>
      </c>
      <c r="C11" s="123"/>
      <c r="D11" s="123"/>
      <c r="E11" s="123"/>
      <c r="F11" s="106"/>
      <c r="G11" s="49"/>
      <c r="H11" s="49" t="s">
        <v>113</v>
      </c>
    </row>
    <row r="12" spans="1:14" ht="16.5" thickBot="1" x14ac:dyDescent="0.3">
      <c r="A12" s="62"/>
      <c r="B12" s="48"/>
      <c r="C12" s="50"/>
      <c r="D12" s="48"/>
      <c r="E12" s="51"/>
      <c r="F12" s="47" t="s">
        <v>4</v>
      </c>
      <c r="G12" s="52" t="s">
        <v>115</v>
      </c>
      <c r="H12" s="47" t="s">
        <v>114</v>
      </c>
    </row>
    <row r="13" spans="1:14" ht="32.25" thickBot="1" x14ac:dyDescent="0.3">
      <c r="A13" s="67" t="s">
        <v>5</v>
      </c>
      <c r="B13" s="114" t="s">
        <v>6</v>
      </c>
      <c r="C13" s="67" t="s">
        <v>7</v>
      </c>
      <c r="D13" s="67" t="s">
        <v>8</v>
      </c>
      <c r="E13" s="68" t="s">
        <v>99</v>
      </c>
      <c r="F13" s="69" t="s">
        <v>9</v>
      </c>
      <c r="G13" s="70" t="s">
        <v>10</v>
      </c>
      <c r="H13" s="71" t="s">
        <v>11</v>
      </c>
    </row>
    <row r="14" spans="1:14" ht="12" customHeight="1" x14ac:dyDescent="0.25">
      <c r="A14" s="72"/>
      <c r="B14" s="72"/>
      <c r="C14" s="73"/>
      <c r="F14" s="75"/>
      <c r="G14" s="76"/>
    </row>
    <row r="15" spans="1:14" x14ac:dyDescent="0.25">
      <c r="A15" s="77"/>
      <c r="B15" s="15" t="s">
        <v>21</v>
      </c>
      <c r="C15" s="78"/>
      <c r="D15" s="79"/>
      <c r="E15" s="80"/>
      <c r="F15" s="81"/>
      <c r="G15" s="82"/>
      <c r="H15" s="19"/>
    </row>
    <row r="16" spans="1:14" x14ac:dyDescent="0.25">
      <c r="A16" s="83"/>
      <c r="B16" s="21" t="s">
        <v>22</v>
      </c>
      <c r="C16" s="30"/>
      <c r="D16" s="31"/>
      <c r="E16" s="32"/>
      <c r="F16" s="84"/>
      <c r="G16" s="85"/>
      <c r="H16" s="25"/>
    </row>
    <row r="17" spans="1:17" x14ac:dyDescent="0.25">
      <c r="A17" s="86"/>
      <c r="B17" s="115"/>
      <c r="C17" s="87"/>
      <c r="D17" s="86"/>
      <c r="E17" s="88"/>
      <c r="F17" s="89"/>
      <c r="G17" s="86"/>
      <c r="H17" s="89"/>
    </row>
    <row r="18" spans="1:17" ht="49.5" customHeight="1" x14ac:dyDescent="0.25">
      <c r="A18" s="112">
        <v>10</v>
      </c>
      <c r="B18" s="108"/>
      <c r="C18" s="90" t="s">
        <v>23</v>
      </c>
      <c r="D18" s="10" t="s">
        <v>24</v>
      </c>
      <c r="E18" s="11">
        <v>6450</v>
      </c>
      <c r="F18" s="12"/>
      <c r="G18" s="91"/>
      <c r="H18" s="13">
        <f>E18*F18</f>
        <v>0</v>
      </c>
    </row>
    <row r="19" spans="1:17" x14ac:dyDescent="0.25">
      <c r="A19" s="112"/>
      <c r="B19" s="108"/>
      <c r="C19" s="90"/>
      <c r="D19" s="10"/>
      <c r="E19" s="11"/>
      <c r="F19" s="12"/>
      <c r="G19" s="92"/>
      <c r="H19" s="13"/>
    </row>
    <row r="20" spans="1:17" ht="94.5" x14ac:dyDescent="0.25">
      <c r="A20" s="112">
        <f>A18+10</f>
        <v>20</v>
      </c>
      <c r="B20" s="108"/>
      <c r="C20" s="90" t="s">
        <v>25</v>
      </c>
      <c r="D20" s="10" t="s">
        <v>24</v>
      </c>
      <c r="E20" s="11">
        <v>2547</v>
      </c>
      <c r="F20" s="12"/>
      <c r="G20" s="91"/>
      <c r="H20" s="13">
        <f>E20*F20</f>
        <v>0</v>
      </c>
    </row>
    <row r="21" spans="1:17" x14ac:dyDescent="0.25">
      <c r="A21" s="112"/>
      <c r="B21" s="108"/>
      <c r="C21" s="90"/>
      <c r="D21" s="10"/>
      <c r="E21" s="11"/>
      <c r="F21" s="12"/>
      <c r="G21" s="91"/>
      <c r="H21" s="13"/>
      <c r="J21" s="5"/>
      <c r="L21" s="121"/>
      <c r="M21" s="121"/>
      <c r="N21" s="121"/>
      <c r="O21" s="121"/>
      <c r="P21" s="8"/>
      <c r="Q21" s="3"/>
    </row>
    <row r="22" spans="1:17" ht="103.5" customHeight="1" x14ac:dyDescent="0.25">
      <c r="A22" s="112">
        <f>A20+10</f>
        <v>30</v>
      </c>
      <c r="B22" s="108"/>
      <c r="C22" s="90" t="s">
        <v>26</v>
      </c>
      <c r="D22" s="10" t="s">
        <v>20</v>
      </c>
      <c r="E22" s="11">
        <v>170</v>
      </c>
      <c r="F22" s="12"/>
      <c r="G22" s="91"/>
      <c r="H22" s="13">
        <f>E22*F22</f>
        <v>0</v>
      </c>
    </row>
    <row r="23" spans="1:17" x14ac:dyDescent="0.25">
      <c r="A23" s="112"/>
      <c r="B23" s="116"/>
      <c r="C23" s="66"/>
      <c r="D23" s="92"/>
      <c r="E23" s="11"/>
      <c r="F23" s="12"/>
      <c r="G23" s="93"/>
      <c r="H23" s="13"/>
    </row>
    <row r="24" spans="1:17" ht="47.25" x14ac:dyDescent="0.25">
      <c r="A24" s="112">
        <f>A22+10</f>
        <v>40</v>
      </c>
      <c r="B24" s="116"/>
      <c r="C24" s="90" t="s">
        <v>82</v>
      </c>
      <c r="D24" s="10" t="s">
        <v>20</v>
      </c>
      <c r="E24" s="11">
        <v>172</v>
      </c>
      <c r="F24" s="12"/>
      <c r="G24" s="93"/>
      <c r="H24" s="13">
        <f>E24*F24</f>
        <v>0</v>
      </c>
    </row>
    <row r="25" spans="1:17" x14ac:dyDescent="0.25">
      <c r="A25" s="112"/>
      <c r="B25" s="116"/>
      <c r="C25" s="66"/>
      <c r="D25" s="92"/>
      <c r="E25" s="11"/>
      <c r="F25" s="12"/>
      <c r="G25" s="93"/>
      <c r="H25" s="13"/>
    </row>
    <row r="26" spans="1:17" ht="47.25" x14ac:dyDescent="0.25">
      <c r="A26" s="112">
        <f>A24+10</f>
        <v>50</v>
      </c>
      <c r="B26" s="116"/>
      <c r="C26" s="90" t="s">
        <v>27</v>
      </c>
      <c r="D26" s="10" t="s">
        <v>24</v>
      </c>
      <c r="E26" s="11">
        <v>150</v>
      </c>
      <c r="F26" s="12"/>
      <c r="G26" s="93"/>
      <c r="H26" s="13">
        <f>E26*F26</f>
        <v>0</v>
      </c>
    </row>
    <row r="27" spans="1:17" x14ac:dyDescent="0.25">
      <c r="A27" s="112"/>
      <c r="B27" s="116"/>
      <c r="C27" s="66"/>
      <c r="D27" s="92"/>
      <c r="E27" s="11"/>
      <c r="F27" s="12"/>
      <c r="G27" s="93"/>
      <c r="H27" s="13"/>
    </row>
    <row r="28" spans="1:17" ht="63" x14ac:dyDescent="0.25">
      <c r="A28" s="112">
        <f>A26+10</f>
        <v>60</v>
      </c>
      <c r="B28" s="116"/>
      <c r="C28" s="90" t="s">
        <v>110</v>
      </c>
      <c r="D28" s="10" t="s">
        <v>12</v>
      </c>
      <c r="E28" s="11">
        <v>2160</v>
      </c>
      <c r="F28" s="12"/>
      <c r="G28" s="93"/>
      <c r="H28" s="13">
        <f>E28*F28</f>
        <v>0</v>
      </c>
    </row>
    <row r="29" spans="1:17" x14ac:dyDescent="0.25">
      <c r="A29" s="112"/>
      <c r="B29" s="116"/>
      <c r="C29" s="90"/>
      <c r="D29" s="10"/>
      <c r="E29" s="11"/>
      <c r="F29" s="12"/>
      <c r="G29" s="93"/>
      <c r="H29" s="13"/>
    </row>
    <row r="30" spans="1:17" ht="47.25" x14ac:dyDescent="0.25">
      <c r="A30" s="112">
        <f>A28+10</f>
        <v>70</v>
      </c>
      <c r="B30" s="116"/>
      <c r="C30" s="90" t="s">
        <v>28</v>
      </c>
      <c r="D30" s="10" t="s">
        <v>12</v>
      </c>
      <c r="E30" s="11">
        <f>E26*0.1+E28*0.05</f>
        <v>123</v>
      </c>
      <c r="F30" s="12"/>
      <c r="G30" s="93"/>
      <c r="H30" s="13">
        <f>E30*F30</f>
        <v>0</v>
      </c>
    </row>
    <row r="31" spans="1:17" x14ac:dyDescent="0.25">
      <c r="A31" s="112"/>
      <c r="B31" s="116"/>
      <c r="C31" s="66"/>
      <c r="D31" s="93"/>
      <c r="E31" s="94"/>
      <c r="F31" s="95"/>
      <c r="G31" s="93"/>
      <c r="H31" s="96"/>
    </row>
    <row r="32" spans="1:17" x14ac:dyDescent="0.25">
      <c r="A32" s="79"/>
      <c r="B32" s="15" t="s">
        <v>29</v>
      </c>
      <c r="C32" s="78"/>
      <c r="D32" s="14"/>
      <c r="E32" s="16"/>
      <c r="F32" s="17"/>
      <c r="G32" s="18"/>
      <c r="H32" s="19"/>
    </row>
    <row r="33" spans="1:8" x14ac:dyDescent="0.25">
      <c r="A33" s="31"/>
      <c r="B33" s="21" t="s">
        <v>30</v>
      </c>
      <c r="C33" s="30"/>
      <c r="D33" s="20"/>
      <c r="E33" s="22"/>
      <c r="F33" s="23"/>
      <c r="G33" s="24"/>
      <c r="H33" s="25"/>
    </row>
    <row r="34" spans="1:8" x14ac:dyDescent="0.25">
      <c r="A34" s="36"/>
      <c r="B34" s="27"/>
      <c r="C34" s="42"/>
      <c r="D34" s="26"/>
      <c r="E34" s="11"/>
      <c r="F34" s="12"/>
      <c r="G34" s="28"/>
      <c r="H34" s="29"/>
    </row>
    <row r="35" spans="1:8" ht="78.75" x14ac:dyDescent="0.25">
      <c r="A35" s="36">
        <v>71</v>
      </c>
      <c r="B35" s="27"/>
      <c r="C35" s="90" t="s">
        <v>111</v>
      </c>
      <c r="D35" s="26" t="s">
        <v>24</v>
      </c>
      <c r="E35" s="11">
        <v>278</v>
      </c>
      <c r="F35" s="12"/>
      <c r="G35" s="28"/>
      <c r="H35" s="13">
        <f>E35*F35</f>
        <v>0</v>
      </c>
    </row>
    <row r="36" spans="1:8" x14ac:dyDescent="0.25">
      <c r="A36" s="112"/>
      <c r="B36" s="108"/>
      <c r="C36" s="90"/>
      <c r="D36" s="92"/>
      <c r="E36" s="94"/>
      <c r="F36" s="119"/>
      <c r="G36" s="92"/>
      <c r="H36" s="96"/>
    </row>
    <row r="37" spans="1:8" ht="47.25" x14ac:dyDescent="0.25">
      <c r="A37" s="112">
        <f>A30+10</f>
        <v>80</v>
      </c>
      <c r="B37" s="116"/>
      <c r="C37" s="90" t="s">
        <v>83</v>
      </c>
      <c r="D37" s="10" t="s">
        <v>12</v>
      </c>
      <c r="E37" s="11">
        <f>10.5*60*0.5</f>
        <v>315</v>
      </c>
      <c r="F37" s="12"/>
      <c r="G37" s="93"/>
      <c r="H37" s="13">
        <f>E37*F37</f>
        <v>0</v>
      </c>
    </row>
    <row r="38" spans="1:8" x14ac:dyDescent="0.25">
      <c r="A38" s="112"/>
      <c r="B38" s="116"/>
      <c r="C38" s="109"/>
      <c r="D38" s="93"/>
      <c r="E38" s="11"/>
      <c r="F38" s="12"/>
      <c r="G38" s="93"/>
      <c r="H38" s="13"/>
    </row>
    <row r="39" spans="1:8" ht="47.25" x14ac:dyDescent="0.25">
      <c r="A39" s="112">
        <f>A37+10</f>
        <v>90</v>
      </c>
      <c r="B39" s="116"/>
      <c r="C39" s="90" t="s">
        <v>84</v>
      </c>
      <c r="D39" s="10" t="s">
        <v>24</v>
      </c>
      <c r="E39" s="11">
        <f>6*60</f>
        <v>360</v>
      </c>
      <c r="F39" s="12"/>
      <c r="G39" s="93"/>
      <c r="H39" s="13">
        <f>E39*F39</f>
        <v>0</v>
      </c>
    </row>
    <row r="40" spans="1:8" x14ac:dyDescent="0.25">
      <c r="A40" s="112"/>
      <c r="B40" s="116"/>
      <c r="C40" s="109"/>
      <c r="D40" s="93"/>
      <c r="E40" s="11"/>
      <c r="F40" s="12"/>
      <c r="G40" s="93"/>
      <c r="H40" s="13"/>
    </row>
    <row r="41" spans="1:8" ht="47.25" x14ac:dyDescent="0.25">
      <c r="A41" s="112">
        <f>A39+10</f>
        <v>100</v>
      </c>
      <c r="B41" s="116"/>
      <c r="C41" s="90" t="s">
        <v>31</v>
      </c>
      <c r="D41" s="10" t="s">
        <v>12</v>
      </c>
      <c r="E41" s="11">
        <v>30</v>
      </c>
      <c r="F41" s="12"/>
      <c r="G41" s="93"/>
      <c r="H41" s="13">
        <f>E41*F41</f>
        <v>0</v>
      </c>
    </row>
    <row r="42" spans="1:8" x14ac:dyDescent="0.25">
      <c r="A42" s="112"/>
      <c r="B42" s="116"/>
      <c r="C42" s="66"/>
      <c r="D42" s="93"/>
      <c r="E42" s="11"/>
      <c r="F42" s="12"/>
      <c r="G42" s="93"/>
      <c r="H42" s="13"/>
    </row>
    <row r="43" spans="1:8" ht="63" x14ac:dyDescent="0.25">
      <c r="A43" s="112">
        <f>A41+10</f>
        <v>110</v>
      </c>
      <c r="B43" s="116"/>
      <c r="C43" s="98" t="s">
        <v>85</v>
      </c>
      <c r="D43" s="10" t="s">
        <v>12</v>
      </c>
      <c r="E43" s="11">
        <v>167.7</v>
      </c>
      <c r="F43" s="12"/>
      <c r="G43" s="92"/>
      <c r="H43" s="13">
        <f>E43*F43</f>
        <v>0</v>
      </c>
    </row>
    <row r="44" spans="1:8" x14ac:dyDescent="0.25">
      <c r="A44" s="112"/>
      <c r="B44" s="116"/>
      <c r="C44" s="66"/>
      <c r="D44" s="92"/>
      <c r="E44" s="11"/>
      <c r="F44" s="12"/>
      <c r="G44" s="92"/>
      <c r="H44" s="13"/>
    </row>
    <row r="45" spans="1:8" ht="78.75" x14ac:dyDescent="0.25">
      <c r="A45" s="112">
        <f>A43+10</f>
        <v>120</v>
      </c>
      <c r="B45" s="116"/>
      <c r="C45" s="98" t="s">
        <v>86</v>
      </c>
      <c r="D45" s="10" t="s">
        <v>24</v>
      </c>
      <c r="E45" s="11">
        <v>87.9</v>
      </c>
      <c r="F45" s="12"/>
      <c r="G45" s="92"/>
      <c r="H45" s="13">
        <f>E45*F45</f>
        <v>0</v>
      </c>
    </row>
    <row r="46" spans="1:8" x14ac:dyDescent="0.25">
      <c r="A46" s="112"/>
      <c r="B46" s="116"/>
      <c r="C46" s="66"/>
      <c r="D46" s="92"/>
      <c r="E46" s="11"/>
      <c r="F46" s="12"/>
      <c r="G46" s="92"/>
      <c r="H46" s="13"/>
    </row>
    <row r="47" spans="1:8" ht="63" x14ac:dyDescent="0.25">
      <c r="A47" s="112">
        <f>A45+10</f>
        <v>130</v>
      </c>
      <c r="B47" s="116"/>
      <c r="C47" s="99" t="s">
        <v>87</v>
      </c>
      <c r="D47" s="10" t="s">
        <v>12</v>
      </c>
      <c r="E47" s="11">
        <v>249.4</v>
      </c>
      <c r="F47" s="12"/>
      <c r="G47" s="92"/>
      <c r="H47" s="13">
        <f>E47*F47</f>
        <v>0</v>
      </c>
    </row>
    <row r="48" spans="1:8" x14ac:dyDescent="0.25">
      <c r="A48" s="112"/>
      <c r="B48" s="116"/>
      <c r="C48" s="66"/>
      <c r="D48" s="92"/>
      <c r="E48" s="11"/>
      <c r="F48" s="12"/>
      <c r="G48" s="92"/>
      <c r="H48" s="13"/>
    </row>
    <row r="49" spans="1:8" ht="94.5" x14ac:dyDescent="0.25">
      <c r="A49" s="112">
        <f>A47+10</f>
        <v>140</v>
      </c>
      <c r="B49" s="116"/>
      <c r="C49" s="98" t="s">
        <v>88</v>
      </c>
      <c r="D49" s="10" t="s">
        <v>24</v>
      </c>
      <c r="E49" s="11">
        <v>928.1</v>
      </c>
      <c r="F49" s="12"/>
      <c r="G49" s="92"/>
      <c r="H49" s="13">
        <f>E49*F49</f>
        <v>0</v>
      </c>
    </row>
    <row r="50" spans="1:8" x14ac:dyDescent="0.25">
      <c r="A50" s="112"/>
      <c r="B50" s="116"/>
      <c r="C50" s="66"/>
      <c r="D50" s="92"/>
      <c r="E50" s="11"/>
      <c r="F50" s="12"/>
      <c r="G50" s="92"/>
      <c r="H50" s="13"/>
    </row>
    <row r="51" spans="1:8" ht="47.25" x14ac:dyDescent="0.25">
      <c r="A51" s="112">
        <f>A49+10</f>
        <v>150</v>
      </c>
      <c r="B51" s="116"/>
      <c r="C51" s="99" t="s">
        <v>32</v>
      </c>
      <c r="D51" s="10" t="s">
        <v>33</v>
      </c>
      <c r="E51" s="11">
        <f>21780.3+11275.8</f>
        <v>33056.1</v>
      </c>
      <c r="F51" s="12"/>
      <c r="G51" s="92"/>
      <c r="H51" s="13">
        <f>E51*F51</f>
        <v>0</v>
      </c>
    </row>
    <row r="52" spans="1:8" x14ac:dyDescent="0.25">
      <c r="A52" s="112"/>
      <c r="B52" s="116"/>
      <c r="C52" s="100"/>
      <c r="D52" s="92"/>
      <c r="E52" s="11"/>
      <c r="F52" s="12"/>
      <c r="G52" s="92"/>
      <c r="H52" s="13"/>
    </row>
    <row r="53" spans="1:8" ht="78.75" x14ac:dyDescent="0.25">
      <c r="A53" s="112">
        <f>A51+10</f>
        <v>160</v>
      </c>
      <c r="B53" s="116"/>
      <c r="C53" s="99" t="s">
        <v>34</v>
      </c>
      <c r="D53" s="10" t="s">
        <v>33</v>
      </c>
      <c r="E53" s="11">
        <f>E51</f>
        <v>33056.1</v>
      </c>
      <c r="F53" s="12"/>
      <c r="G53" s="92"/>
      <c r="H53" s="13">
        <f>E53*F53</f>
        <v>0</v>
      </c>
    </row>
    <row r="54" spans="1:8" x14ac:dyDescent="0.25">
      <c r="A54" s="112"/>
      <c r="B54" s="116"/>
      <c r="C54" s="66"/>
      <c r="D54" s="92"/>
      <c r="E54" s="11"/>
      <c r="F54" s="12"/>
      <c r="G54" s="92"/>
      <c r="H54" s="13"/>
    </row>
    <row r="55" spans="1:8" ht="47.25" x14ac:dyDescent="0.25">
      <c r="A55" s="112">
        <f>A53+10</f>
        <v>170</v>
      </c>
      <c r="B55" s="116"/>
      <c r="C55" s="99" t="s">
        <v>89</v>
      </c>
      <c r="D55" s="10" t="s">
        <v>20</v>
      </c>
      <c r="E55" s="11">
        <f>1.75*30*2</f>
        <v>105</v>
      </c>
      <c r="F55" s="12"/>
      <c r="G55" s="92"/>
      <c r="H55" s="13">
        <f>E55*F55</f>
        <v>0</v>
      </c>
    </row>
    <row r="56" spans="1:8" x14ac:dyDescent="0.25">
      <c r="A56" s="112"/>
      <c r="B56" s="116"/>
      <c r="C56" s="66"/>
      <c r="D56" s="92"/>
      <c r="E56" s="11"/>
      <c r="F56" s="12"/>
      <c r="G56" s="92"/>
      <c r="H56" s="13"/>
    </row>
    <row r="57" spans="1:8" ht="63" x14ac:dyDescent="0.25">
      <c r="A57" s="112">
        <f>A55+10</f>
        <v>180</v>
      </c>
      <c r="B57" s="116"/>
      <c r="C57" s="99" t="s">
        <v>35</v>
      </c>
      <c r="D57" s="10" t="s">
        <v>24</v>
      </c>
      <c r="E57" s="11">
        <f>70*10.5</f>
        <v>735</v>
      </c>
      <c r="F57" s="12"/>
      <c r="G57" s="92"/>
      <c r="H57" s="13">
        <f>E57*F57</f>
        <v>0</v>
      </c>
    </row>
    <row r="58" spans="1:8" x14ac:dyDescent="0.25">
      <c r="A58" s="112"/>
      <c r="B58" s="116"/>
      <c r="C58" s="99"/>
      <c r="D58" s="10"/>
      <c r="E58" s="11"/>
      <c r="F58" s="12"/>
      <c r="G58" s="93"/>
      <c r="H58" s="13"/>
    </row>
    <row r="59" spans="1:8" ht="78.75" x14ac:dyDescent="0.25">
      <c r="A59" s="112">
        <f>A57+10</f>
        <v>190</v>
      </c>
      <c r="B59" s="116"/>
      <c r="C59" s="99" t="s">
        <v>90</v>
      </c>
      <c r="D59" s="10" t="s">
        <v>12</v>
      </c>
      <c r="E59" s="11">
        <v>3122.6</v>
      </c>
      <c r="F59" s="12"/>
      <c r="G59" s="93"/>
      <c r="H59" s="13">
        <f>E59*F59</f>
        <v>0</v>
      </c>
    </row>
    <row r="60" spans="1:8" x14ac:dyDescent="0.25">
      <c r="A60" s="112"/>
      <c r="B60" s="116"/>
      <c r="C60" s="66"/>
      <c r="D60" s="10"/>
      <c r="E60" s="94"/>
      <c r="F60" s="96"/>
      <c r="G60" s="93"/>
      <c r="H60" s="96"/>
    </row>
    <row r="61" spans="1:8" x14ac:dyDescent="0.25">
      <c r="A61" s="31"/>
      <c r="B61" s="21" t="s">
        <v>36</v>
      </c>
      <c r="C61" s="30"/>
      <c r="D61" s="20"/>
      <c r="E61" s="22"/>
      <c r="F61" s="23"/>
      <c r="G61" s="24"/>
      <c r="H61" s="25"/>
    </row>
    <row r="62" spans="1:8" x14ac:dyDescent="0.25">
      <c r="A62" s="112"/>
      <c r="B62" s="116"/>
      <c r="C62" s="66"/>
      <c r="D62" s="93"/>
      <c r="E62" s="97"/>
      <c r="F62" s="95"/>
      <c r="G62" s="93"/>
      <c r="H62" s="96"/>
    </row>
    <row r="63" spans="1:8" ht="110.25" x14ac:dyDescent="0.25">
      <c r="A63" s="112">
        <f>A59+10</f>
        <v>200</v>
      </c>
      <c r="B63" s="116"/>
      <c r="C63" s="99" t="s">
        <v>37</v>
      </c>
      <c r="D63" s="10" t="s">
        <v>12</v>
      </c>
      <c r="E63" s="11">
        <f>56.06*20*0.12</f>
        <v>134.54400000000001</v>
      </c>
      <c r="F63" s="12"/>
      <c r="G63" s="93"/>
      <c r="H63" s="13">
        <f>E63*F63</f>
        <v>0</v>
      </c>
    </row>
    <row r="64" spans="1:8" x14ac:dyDescent="0.25">
      <c r="A64" s="112"/>
      <c r="B64" s="116"/>
      <c r="C64" s="66"/>
      <c r="D64" s="93"/>
      <c r="E64" s="11"/>
      <c r="F64" s="12"/>
      <c r="G64" s="93"/>
      <c r="H64" s="13"/>
    </row>
    <row r="65" spans="1:8" ht="94.5" x14ac:dyDescent="0.25">
      <c r="A65" s="112">
        <f>A63+10</f>
        <v>210</v>
      </c>
      <c r="B65" s="116"/>
      <c r="C65" s="99" t="s">
        <v>38</v>
      </c>
      <c r="D65" s="10" t="s">
        <v>13</v>
      </c>
      <c r="E65" s="11">
        <f>24*3</f>
        <v>72</v>
      </c>
      <c r="F65" s="12"/>
      <c r="G65" s="92"/>
      <c r="H65" s="13">
        <f>E65*F65</f>
        <v>0</v>
      </c>
    </row>
    <row r="66" spans="1:8" x14ac:dyDescent="0.25">
      <c r="A66" s="112"/>
      <c r="B66" s="116"/>
      <c r="C66" s="66"/>
      <c r="D66" s="93"/>
      <c r="E66" s="11"/>
      <c r="F66" s="12"/>
      <c r="G66" s="92"/>
      <c r="H66" s="13"/>
    </row>
    <row r="67" spans="1:8" ht="47.25" x14ac:dyDescent="0.25">
      <c r="A67" s="112">
        <f>A65+10</f>
        <v>220</v>
      </c>
      <c r="B67" s="116"/>
      <c r="C67" s="99" t="s">
        <v>91</v>
      </c>
      <c r="D67" s="10" t="s">
        <v>33</v>
      </c>
      <c r="E67" s="11">
        <v>9625</v>
      </c>
      <c r="F67" s="12"/>
      <c r="G67" s="92"/>
      <c r="H67" s="13">
        <f>E67*F67</f>
        <v>0</v>
      </c>
    </row>
    <row r="68" spans="1:8" x14ac:dyDescent="0.25">
      <c r="A68" s="112"/>
      <c r="B68" s="116"/>
      <c r="C68" s="100"/>
      <c r="D68" s="92"/>
      <c r="E68" s="11"/>
      <c r="F68" s="12"/>
      <c r="G68" s="92"/>
      <c r="H68" s="13"/>
    </row>
    <row r="69" spans="1:8" ht="78.75" x14ac:dyDescent="0.25">
      <c r="A69" s="112">
        <f>A67+10</f>
        <v>230</v>
      </c>
      <c r="B69" s="116"/>
      <c r="C69" s="99" t="s">
        <v>39</v>
      </c>
      <c r="D69" s="10" t="s">
        <v>33</v>
      </c>
      <c r="E69" s="11">
        <f>E67</f>
        <v>9625</v>
      </c>
      <c r="F69" s="12"/>
      <c r="G69" s="92"/>
      <c r="H69" s="13">
        <f>E69*F69</f>
        <v>0</v>
      </c>
    </row>
    <row r="70" spans="1:8" x14ac:dyDescent="0.25">
      <c r="A70" s="112"/>
      <c r="B70" s="116"/>
      <c r="C70" s="66"/>
      <c r="D70" s="93"/>
      <c r="E70" s="11"/>
      <c r="F70" s="12"/>
      <c r="G70" s="92"/>
      <c r="H70" s="13"/>
    </row>
    <row r="71" spans="1:8" ht="54" customHeight="1" x14ac:dyDescent="0.25">
      <c r="A71" s="112">
        <f>A69+10</f>
        <v>240</v>
      </c>
      <c r="B71" s="116"/>
      <c r="C71" s="99" t="s">
        <v>92</v>
      </c>
      <c r="D71" s="10" t="s">
        <v>20</v>
      </c>
      <c r="E71" s="11">
        <v>56.5</v>
      </c>
      <c r="F71" s="12"/>
      <c r="G71" s="92"/>
      <c r="H71" s="13">
        <f>E71*F71</f>
        <v>0</v>
      </c>
    </row>
    <row r="72" spans="1:8" x14ac:dyDescent="0.25">
      <c r="A72" s="112"/>
      <c r="B72" s="116"/>
      <c r="C72" s="66"/>
      <c r="D72" s="93"/>
      <c r="E72" s="11"/>
      <c r="F72" s="12"/>
      <c r="G72" s="93"/>
      <c r="H72" s="13"/>
    </row>
    <row r="73" spans="1:8" ht="141.75" x14ac:dyDescent="0.25">
      <c r="A73" s="112">
        <f>A71+10</f>
        <v>250</v>
      </c>
      <c r="B73" s="116"/>
      <c r="C73" s="99" t="s">
        <v>108</v>
      </c>
      <c r="D73" s="10" t="s">
        <v>20</v>
      </c>
      <c r="E73" s="11">
        <v>170</v>
      </c>
      <c r="F73" s="12"/>
      <c r="G73" s="93"/>
      <c r="H73" s="13">
        <f>E73*F73</f>
        <v>0</v>
      </c>
    </row>
    <row r="74" spans="1:8" x14ac:dyDescent="0.25">
      <c r="A74" s="112"/>
      <c r="B74" s="116"/>
      <c r="C74" s="66"/>
      <c r="D74" s="93"/>
      <c r="E74" s="97"/>
      <c r="F74" s="95"/>
      <c r="G74" s="93"/>
      <c r="H74" s="96"/>
    </row>
    <row r="75" spans="1:8" x14ac:dyDescent="0.25">
      <c r="A75" s="79"/>
      <c r="B75" s="15" t="s">
        <v>40</v>
      </c>
      <c r="C75" s="78"/>
      <c r="D75" s="14"/>
      <c r="E75" s="16"/>
      <c r="F75" s="17"/>
      <c r="G75" s="18"/>
      <c r="H75" s="19"/>
    </row>
    <row r="76" spans="1:8" x14ac:dyDescent="0.25">
      <c r="A76" s="31"/>
      <c r="B76" s="21" t="s">
        <v>41</v>
      </c>
      <c r="C76" s="30"/>
      <c r="D76" s="20"/>
      <c r="E76" s="22"/>
      <c r="F76" s="23"/>
      <c r="G76" s="24"/>
      <c r="H76" s="25"/>
    </row>
    <row r="77" spans="1:8" x14ac:dyDescent="0.25">
      <c r="A77" s="36"/>
      <c r="B77" s="27"/>
      <c r="C77" s="42"/>
      <c r="D77" s="26"/>
      <c r="E77" s="11"/>
      <c r="F77" s="12"/>
      <c r="G77" s="28"/>
      <c r="H77" s="29"/>
    </row>
    <row r="78" spans="1:8" ht="63" x14ac:dyDescent="0.25">
      <c r="A78" s="112">
        <f>A73+10</f>
        <v>260</v>
      </c>
      <c r="B78" s="116"/>
      <c r="C78" s="99" t="s">
        <v>42</v>
      </c>
      <c r="D78" s="10" t="s">
        <v>12</v>
      </c>
      <c r="E78" s="11">
        <v>342</v>
      </c>
      <c r="F78" s="12"/>
      <c r="G78" s="92"/>
      <c r="H78" s="13">
        <f>E78*F78</f>
        <v>0</v>
      </c>
    </row>
    <row r="79" spans="1:8" x14ac:dyDescent="0.25">
      <c r="A79" s="112"/>
      <c r="B79" s="116"/>
      <c r="C79" s="99"/>
      <c r="D79" s="10"/>
      <c r="E79" s="11"/>
      <c r="F79" s="12"/>
      <c r="G79" s="92"/>
      <c r="H79" s="13"/>
    </row>
    <row r="80" spans="1:8" ht="47.25" x14ac:dyDescent="0.25">
      <c r="A80" s="112">
        <f>A78+10</f>
        <v>270</v>
      </c>
      <c r="B80" s="116"/>
      <c r="C80" s="99" t="s">
        <v>43</v>
      </c>
      <c r="D80" s="10" t="s">
        <v>12</v>
      </c>
      <c r="E80" s="11">
        <f>E78</f>
        <v>342</v>
      </c>
      <c r="F80" s="12"/>
      <c r="G80" s="92"/>
      <c r="H80" s="13">
        <f>E80*F80</f>
        <v>0</v>
      </c>
    </row>
    <row r="81" spans="1:8" x14ac:dyDescent="0.25">
      <c r="A81" s="112"/>
      <c r="B81" s="116"/>
      <c r="C81" s="100"/>
      <c r="D81" s="92"/>
      <c r="E81" s="11"/>
      <c r="F81" s="12"/>
      <c r="G81" s="92"/>
      <c r="H81" s="13"/>
    </row>
    <row r="82" spans="1:8" ht="78.75" x14ac:dyDescent="0.25">
      <c r="A82" s="112">
        <f>A80+10</f>
        <v>280</v>
      </c>
      <c r="B82" s="116"/>
      <c r="C82" s="99" t="s">
        <v>44</v>
      </c>
      <c r="D82" s="10" t="s">
        <v>24</v>
      </c>
      <c r="E82" s="11">
        <v>570</v>
      </c>
      <c r="F82" s="12"/>
      <c r="G82" s="92"/>
      <c r="H82" s="13">
        <f>E82*F82</f>
        <v>0</v>
      </c>
    </row>
    <row r="83" spans="1:8" x14ac:dyDescent="0.25">
      <c r="A83" s="112"/>
      <c r="B83" s="116"/>
      <c r="C83" s="99"/>
      <c r="D83" s="10"/>
      <c r="E83" s="11"/>
      <c r="F83" s="12"/>
      <c r="G83" s="92"/>
      <c r="H83" s="13"/>
    </row>
    <row r="84" spans="1:8" ht="110.25" x14ac:dyDescent="0.25">
      <c r="A84" s="112">
        <f>A82+10</f>
        <v>290</v>
      </c>
      <c r="B84" s="116"/>
      <c r="C84" s="99" t="s">
        <v>104</v>
      </c>
      <c r="D84" s="10" t="s">
        <v>12</v>
      </c>
      <c r="E84" s="11">
        <v>114</v>
      </c>
      <c r="F84" s="12"/>
      <c r="G84" s="92"/>
      <c r="H84" s="13">
        <f>E84*F84</f>
        <v>0</v>
      </c>
    </row>
    <row r="85" spans="1:8" x14ac:dyDescent="0.25">
      <c r="A85" s="112"/>
      <c r="B85" s="116"/>
      <c r="C85" s="99"/>
      <c r="D85" s="10"/>
      <c r="E85" s="94"/>
      <c r="F85" s="96"/>
      <c r="G85" s="93"/>
      <c r="H85" s="96"/>
    </row>
    <row r="86" spans="1:8" x14ac:dyDescent="0.25">
      <c r="A86" s="31"/>
      <c r="B86" s="21" t="s">
        <v>45</v>
      </c>
      <c r="C86" s="30"/>
      <c r="D86" s="20"/>
      <c r="E86" s="22"/>
      <c r="F86" s="23"/>
      <c r="G86" s="24"/>
      <c r="H86" s="25"/>
    </row>
    <row r="87" spans="1:8" x14ac:dyDescent="0.25">
      <c r="A87" s="112"/>
      <c r="B87" s="116"/>
      <c r="C87" s="99"/>
      <c r="D87" s="10"/>
      <c r="E87" s="94"/>
      <c r="F87" s="96"/>
      <c r="G87" s="93"/>
      <c r="H87" s="96"/>
    </row>
    <row r="88" spans="1:8" ht="204.75" x14ac:dyDescent="0.25">
      <c r="A88" s="112">
        <f>A84+10</f>
        <v>300</v>
      </c>
      <c r="B88" s="110" t="s">
        <v>46</v>
      </c>
      <c r="C88" s="42" t="s">
        <v>47</v>
      </c>
      <c r="D88" s="10" t="s">
        <v>24</v>
      </c>
      <c r="E88" s="94">
        <v>1710</v>
      </c>
      <c r="F88" s="12"/>
      <c r="G88" s="93"/>
      <c r="H88" s="13">
        <f>E88*F88</f>
        <v>0</v>
      </c>
    </row>
    <row r="89" spans="1:8" x14ac:dyDescent="0.25">
      <c r="A89" s="112"/>
      <c r="B89" s="101"/>
      <c r="C89" s="42"/>
      <c r="D89" s="10"/>
      <c r="E89" s="94"/>
      <c r="F89" s="12"/>
      <c r="G89" s="93"/>
      <c r="H89" s="13"/>
    </row>
    <row r="90" spans="1:8" ht="63" x14ac:dyDescent="0.25">
      <c r="A90" s="112">
        <f>A88+10</f>
        <v>310</v>
      </c>
      <c r="B90" s="101"/>
      <c r="C90" s="99" t="s">
        <v>48</v>
      </c>
      <c r="D90" s="10" t="s">
        <v>24</v>
      </c>
      <c r="E90" s="11">
        <v>1710</v>
      </c>
      <c r="F90" s="12"/>
      <c r="G90" s="92"/>
      <c r="H90" s="13"/>
    </row>
    <row r="91" spans="1:8" x14ac:dyDescent="0.25">
      <c r="A91" s="112"/>
      <c r="B91" s="116"/>
      <c r="C91" s="99"/>
      <c r="D91" s="10"/>
      <c r="E91" s="11"/>
      <c r="F91" s="12"/>
      <c r="G91" s="92"/>
      <c r="H91" s="13"/>
    </row>
    <row r="92" spans="1:8" ht="306" customHeight="1" x14ac:dyDescent="0.25">
      <c r="A92" s="112">
        <f>A90+10</f>
        <v>320</v>
      </c>
      <c r="B92" s="116"/>
      <c r="C92" s="99" t="s">
        <v>49</v>
      </c>
      <c r="D92" s="10" t="s">
        <v>12</v>
      </c>
      <c r="E92" s="11">
        <v>142.5</v>
      </c>
      <c r="F92" s="12"/>
      <c r="G92" s="92"/>
      <c r="H92" s="13">
        <f t="shared" ref="H92:H97" si="0">E92*F92</f>
        <v>0</v>
      </c>
    </row>
    <row r="93" spans="1:8" x14ac:dyDescent="0.25">
      <c r="A93" s="112"/>
      <c r="B93" s="116"/>
      <c r="C93" s="99"/>
      <c r="D93" s="10"/>
      <c r="E93" s="11"/>
      <c r="F93" s="12"/>
      <c r="G93" s="92"/>
      <c r="H93" s="13"/>
    </row>
    <row r="94" spans="1:8" ht="283.5" x14ac:dyDescent="0.25">
      <c r="A94" s="112">
        <f>A92+10</f>
        <v>330</v>
      </c>
      <c r="B94" s="116"/>
      <c r="C94" s="100" t="s">
        <v>103</v>
      </c>
      <c r="D94" s="10" t="s">
        <v>12</v>
      </c>
      <c r="E94" s="11">
        <v>51.3</v>
      </c>
      <c r="F94" s="12"/>
      <c r="G94" s="92"/>
      <c r="H94" s="13">
        <f t="shared" si="0"/>
        <v>0</v>
      </c>
    </row>
    <row r="95" spans="1:8" ht="220.5" x14ac:dyDescent="0.25">
      <c r="A95" s="112"/>
      <c r="B95" s="116"/>
      <c r="C95" s="111" t="s">
        <v>100</v>
      </c>
      <c r="D95" s="10"/>
      <c r="E95" s="11"/>
      <c r="F95" s="12"/>
      <c r="G95" s="92"/>
      <c r="H95" s="13"/>
    </row>
    <row r="96" spans="1:8" x14ac:dyDescent="0.25">
      <c r="A96" s="112"/>
      <c r="B96" s="116"/>
      <c r="C96" s="117"/>
      <c r="D96" s="10"/>
      <c r="E96" s="11"/>
      <c r="F96" s="12"/>
      <c r="G96" s="92"/>
      <c r="H96" s="13"/>
    </row>
    <row r="97" spans="1:8" ht="362.25" x14ac:dyDescent="0.25">
      <c r="A97" s="112">
        <f>A94+10</f>
        <v>340</v>
      </c>
      <c r="B97" s="116"/>
      <c r="C97" s="118" t="s">
        <v>102</v>
      </c>
      <c r="D97" s="10" t="s">
        <v>12</v>
      </c>
      <c r="E97" s="11">
        <v>34.200000000000003</v>
      </c>
      <c r="F97" s="12"/>
      <c r="G97" s="92"/>
      <c r="H97" s="13">
        <f t="shared" si="0"/>
        <v>0</v>
      </c>
    </row>
    <row r="98" spans="1:8" ht="252" x14ac:dyDescent="0.25">
      <c r="A98" s="112"/>
      <c r="B98" s="116"/>
      <c r="C98" s="111" t="s">
        <v>101</v>
      </c>
      <c r="D98" s="10"/>
      <c r="E98" s="94"/>
      <c r="F98" s="12"/>
      <c r="G98" s="92"/>
      <c r="H98" s="13"/>
    </row>
    <row r="99" spans="1:8" x14ac:dyDescent="0.25">
      <c r="A99" s="112"/>
      <c r="B99" s="116"/>
      <c r="C99" s="99"/>
      <c r="D99" s="10"/>
      <c r="E99" s="94"/>
      <c r="F99" s="96"/>
      <c r="G99" s="93"/>
      <c r="H99" s="96"/>
    </row>
    <row r="100" spans="1:8" x14ac:dyDescent="0.25">
      <c r="A100" s="79"/>
      <c r="B100" s="15" t="s">
        <v>50</v>
      </c>
      <c r="C100" s="78"/>
      <c r="D100" s="14"/>
      <c r="E100" s="16"/>
      <c r="F100" s="17"/>
      <c r="G100" s="18"/>
      <c r="H100" s="19"/>
    </row>
    <row r="101" spans="1:8" x14ac:dyDescent="0.25">
      <c r="A101" s="31"/>
      <c r="B101" s="21" t="s">
        <v>51</v>
      </c>
      <c r="C101" s="30"/>
      <c r="D101" s="20"/>
      <c r="E101" s="22"/>
      <c r="F101" s="23"/>
      <c r="G101" s="24"/>
      <c r="H101" s="25"/>
    </row>
    <row r="102" spans="1:8" x14ac:dyDescent="0.25">
      <c r="A102" s="112"/>
      <c r="B102" s="116"/>
      <c r="C102" s="99"/>
      <c r="D102" s="10"/>
      <c r="E102" s="11"/>
      <c r="F102" s="12"/>
      <c r="G102" s="93"/>
      <c r="H102" s="13"/>
    </row>
    <row r="103" spans="1:8" ht="78.75" x14ac:dyDescent="0.25">
      <c r="A103" s="112">
        <f>A97+10</f>
        <v>350</v>
      </c>
      <c r="B103" s="116"/>
      <c r="C103" s="111" t="s">
        <v>52</v>
      </c>
      <c r="D103" s="92" t="s">
        <v>53</v>
      </c>
      <c r="E103" s="11">
        <v>145</v>
      </c>
      <c r="F103" s="12"/>
      <c r="G103" s="93"/>
      <c r="H103" s="13">
        <f t="shared" ref="H103" si="1">E103*F103</f>
        <v>0</v>
      </c>
    </row>
    <row r="104" spans="1:8" x14ac:dyDescent="0.25">
      <c r="A104" s="112"/>
      <c r="B104" s="116"/>
      <c r="C104" s="99"/>
      <c r="D104" s="92"/>
      <c r="E104" s="11"/>
      <c r="F104" s="12"/>
      <c r="G104" s="93"/>
      <c r="H104" s="13"/>
    </row>
    <row r="105" spans="1:8" ht="78.75" x14ac:dyDescent="0.25">
      <c r="A105" s="112">
        <f>A103+10</f>
        <v>360</v>
      </c>
      <c r="B105" s="116"/>
      <c r="C105" s="111" t="s">
        <v>54</v>
      </c>
      <c r="D105" s="92" t="s">
        <v>53</v>
      </c>
      <c r="E105" s="11">
        <v>95</v>
      </c>
      <c r="F105" s="12"/>
      <c r="G105" s="93"/>
      <c r="H105" s="13">
        <f t="shared" ref="H105" si="2">E105*F105</f>
        <v>0</v>
      </c>
    </row>
    <row r="106" spans="1:8" x14ac:dyDescent="0.25">
      <c r="A106" s="112"/>
      <c r="B106" s="116"/>
      <c r="C106" s="99"/>
      <c r="D106" s="92"/>
      <c r="E106" s="11"/>
      <c r="F106" s="12"/>
      <c r="G106" s="93"/>
      <c r="H106" s="13"/>
    </row>
    <row r="107" spans="1:8" ht="47.25" x14ac:dyDescent="0.25">
      <c r="A107" s="112">
        <f>A105+10</f>
        <v>370</v>
      </c>
      <c r="B107" s="116"/>
      <c r="C107" s="99" t="s">
        <v>55</v>
      </c>
      <c r="D107" s="92" t="s">
        <v>56</v>
      </c>
      <c r="E107" s="11">
        <v>476</v>
      </c>
      <c r="F107" s="12"/>
      <c r="G107" s="93"/>
      <c r="H107" s="13">
        <f t="shared" ref="H107" si="3">E107*F107</f>
        <v>0</v>
      </c>
    </row>
    <row r="108" spans="1:8" x14ac:dyDescent="0.25">
      <c r="A108" s="112"/>
      <c r="B108" s="116"/>
      <c r="C108" s="99"/>
      <c r="D108" s="92"/>
      <c r="E108" s="11"/>
      <c r="F108" s="12"/>
      <c r="G108" s="93"/>
      <c r="H108" s="13"/>
    </row>
    <row r="109" spans="1:8" ht="61.5" customHeight="1" x14ac:dyDescent="0.25">
      <c r="A109" s="112">
        <f>A107+10</f>
        <v>380</v>
      </c>
      <c r="B109" s="116"/>
      <c r="C109" s="99" t="s">
        <v>57</v>
      </c>
      <c r="D109" s="92" t="s">
        <v>53</v>
      </c>
      <c r="E109" s="11">
        <v>64</v>
      </c>
      <c r="F109" s="12"/>
      <c r="G109" s="93"/>
      <c r="H109" s="13">
        <f t="shared" ref="H109" si="4">E109*F109</f>
        <v>0</v>
      </c>
    </row>
    <row r="110" spans="1:8" x14ac:dyDescent="0.25">
      <c r="A110" s="112"/>
      <c r="B110" s="116"/>
      <c r="C110" s="99"/>
      <c r="D110" s="92"/>
      <c r="E110" s="11"/>
      <c r="F110" s="12"/>
      <c r="G110" s="93"/>
      <c r="H110" s="13"/>
    </row>
    <row r="111" spans="1:8" ht="60" customHeight="1" x14ac:dyDescent="0.25">
      <c r="A111" s="112">
        <f>A109+10</f>
        <v>390</v>
      </c>
      <c r="B111" s="116"/>
      <c r="C111" s="99" t="s">
        <v>58</v>
      </c>
      <c r="D111" s="92" t="s">
        <v>59</v>
      </c>
      <c r="E111" s="11">
        <v>8195</v>
      </c>
      <c r="F111" s="12"/>
      <c r="G111" s="93"/>
      <c r="H111" s="13">
        <f t="shared" ref="H111" si="5">E111*F111</f>
        <v>0</v>
      </c>
    </row>
    <row r="112" spans="1:8" x14ac:dyDescent="0.25">
      <c r="A112" s="112"/>
      <c r="B112" s="116"/>
      <c r="C112" s="99"/>
      <c r="D112" s="92"/>
      <c r="E112" s="11"/>
      <c r="F112" s="12"/>
      <c r="G112" s="93"/>
      <c r="H112" s="13"/>
    </row>
    <row r="113" spans="1:8" ht="110.25" x14ac:dyDescent="0.25">
      <c r="A113" s="112">
        <f>A111+10</f>
        <v>400</v>
      </c>
      <c r="B113" s="108">
        <v>18140115</v>
      </c>
      <c r="C113" s="99" t="s">
        <v>106</v>
      </c>
      <c r="D113" s="92" t="s">
        <v>13</v>
      </c>
      <c r="E113" s="11">
        <v>2</v>
      </c>
      <c r="F113" s="12"/>
      <c r="G113" s="93"/>
      <c r="H113" s="13">
        <f t="shared" ref="H113:H115" si="6">E113*F113</f>
        <v>0</v>
      </c>
    </row>
    <row r="114" spans="1:8" x14ac:dyDescent="0.25">
      <c r="A114" s="112"/>
      <c r="B114" s="108"/>
      <c r="C114" s="99"/>
      <c r="D114" s="92"/>
      <c r="E114" s="11"/>
      <c r="F114" s="12"/>
      <c r="G114" s="93"/>
      <c r="H114" s="13"/>
    </row>
    <row r="115" spans="1:8" ht="110.25" x14ac:dyDescent="0.25">
      <c r="A115" s="112">
        <v>401</v>
      </c>
      <c r="B115" s="108">
        <v>18140116</v>
      </c>
      <c r="C115" s="99" t="s">
        <v>107</v>
      </c>
      <c r="D115" s="92" t="s">
        <v>13</v>
      </c>
      <c r="E115" s="11">
        <v>5</v>
      </c>
      <c r="F115" s="12"/>
      <c r="G115" s="93"/>
      <c r="H115" s="13">
        <f t="shared" si="6"/>
        <v>0</v>
      </c>
    </row>
    <row r="116" spans="1:8" x14ac:dyDescent="0.25">
      <c r="A116" s="112"/>
      <c r="B116" s="116"/>
      <c r="C116" s="99"/>
      <c r="D116" s="92"/>
      <c r="E116" s="11"/>
      <c r="F116" s="12"/>
      <c r="G116" s="93"/>
      <c r="H116" s="13"/>
    </row>
    <row r="117" spans="1:8" ht="78.75" x14ac:dyDescent="0.25">
      <c r="A117" s="112">
        <f>A113+10</f>
        <v>410</v>
      </c>
      <c r="B117" s="116"/>
      <c r="C117" s="99" t="s">
        <v>105</v>
      </c>
      <c r="D117" s="92" t="s">
        <v>53</v>
      </c>
      <c r="E117" s="11">
        <v>1.98</v>
      </c>
      <c r="F117" s="12"/>
      <c r="G117" s="93"/>
      <c r="H117" s="13">
        <f t="shared" ref="H117" si="7">E117*F117</f>
        <v>0</v>
      </c>
    </row>
    <row r="118" spans="1:8" x14ac:dyDescent="0.25">
      <c r="A118" s="112"/>
      <c r="B118" s="116"/>
      <c r="C118" s="99"/>
      <c r="D118" s="92"/>
      <c r="E118" s="102"/>
      <c r="F118" s="103"/>
      <c r="G118" s="93"/>
      <c r="H118" s="96"/>
    </row>
    <row r="119" spans="1:8" x14ac:dyDescent="0.25">
      <c r="A119" s="31"/>
      <c r="B119" s="21" t="s">
        <v>60</v>
      </c>
      <c r="C119" s="30"/>
      <c r="D119" s="20"/>
      <c r="E119" s="22"/>
      <c r="F119" s="23"/>
      <c r="G119" s="24"/>
      <c r="H119" s="25"/>
    </row>
    <row r="120" spans="1:8" x14ac:dyDescent="0.25">
      <c r="A120" s="112"/>
      <c r="B120" s="116"/>
      <c r="C120" s="99" t="s">
        <v>61</v>
      </c>
      <c r="D120" s="92"/>
      <c r="E120" s="104"/>
      <c r="F120" s="103"/>
      <c r="G120" s="93"/>
      <c r="H120" s="96"/>
    </row>
    <row r="121" spans="1:8" ht="31.5" x14ac:dyDescent="0.25">
      <c r="A121" s="112">
        <f>A117+10</f>
        <v>420</v>
      </c>
      <c r="B121" s="116"/>
      <c r="C121" s="99" t="s">
        <v>62</v>
      </c>
      <c r="D121" s="92" t="s">
        <v>20</v>
      </c>
      <c r="E121" s="11">
        <v>300</v>
      </c>
      <c r="F121" s="12"/>
      <c r="G121" s="93"/>
      <c r="H121" s="13">
        <f t="shared" ref="H121" si="8">E121*F121</f>
        <v>0</v>
      </c>
    </row>
    <row r="122" spans="1:8" x14ac:dyDescent="0.25">
      <c r="A122" s="112"/>
      <c r="B122" s="116"/>
      <c r="C122" s="99"/>
      <c r="D122" s="92"/>
      <c r="E122" s="11"/>
      <c r="F122" s="12"/>
      <c r="G122" s="93"/>
      <c r="H122" s="13"/>
    </row>
    <row r="123" spans="1:8" ht="78.75" x14ac:dyDescent="0.25">
      <c r="A123" s="112">
        <f>A121+10</f>
        <v>430</v>
      </c>
      <c r="B123" s="116"/>
      <c r="C123" s="111" t="s">
        <v>63</v>
      </c>
      <c r="D123" s="92" t="s">
        <v>53</v>
      </c>
      <c r="E123" s="11">
        <f>1925+247.5</f>
        <v>2172.5</v>
      </c>
      <c r="F123" s="12"/>
      <c r="G123" s="93"/>
      <c r="H123" s="13">
        <f t="shared" ref="H123" si="9">E123*F123</f>
        <v>0</v>
      </c>
    </row>
    <row r="124" spans="1:8" x14ac:dyDescent="0.25">
      <c r="A124" s="112"/>
      <c r="B124" s="116"/>
      <c r="C124" s="99"/>
      <c r="D124" s="92"/>
      <c r="E124" s="11"/>
      <c r="F124" s="12"/>
      <c r="G124" s="93"/>
      <c r="H124" s="13"/>
    </row>
    <row r="125" spans="1:8" ht="78.75" x14ac:dyDescent="0.25">
      <c r="A125" s="112">
        <f>A123+10</f>
        <v>440</v>
      </c>
      <c r="B125" s="116"/>
      <c r="C125" s="111" t="s">
        <v>64</v>
      </c>
      <c r="D125" s="92" t="s">
        <v>53</v>
      </c>
      <c r="E125" s="11">
        <v>577.5</v>
      </c>
      <c r="F125" s="12"/>
      <c r="G125" s="93"/>
      <c r="H125" s="13">
        <f t="shared" ref="H125" si="10">E125*F125</f>
        <v>0</v>
      </c>
    </row>
    <row r="126" spans="1:8" x14ac:dyDescent="0.25">
      <c r="A126" s="112"/>
      <c r="B126" s="116"/>
      <c r="C126" s="99"/>
      <c r="D126" s="92"/>
      <c r="E126" s="11"/>
      <c r="F126" s="12"/>
      <c r="G126" s="93"/>
      <c r="H126" s="13"/>
    </row>
    <row r="127" spans="1:8" ht="47.25" x14ac:dyDescent="0.25">
      <c r="A127" s="112">
        <f>A125+10</f>
        <v>450</v>
      </c>
      <c r="B127" s="116"/>
      <c r="C127" s="99" t="s">
        <v>109</v>
      </c>
      <c r="D127" s="92" t="s">
        <v>12</v>
      </c>
      <c r="E127" s="11">
        <v>105</v>
      </c>
      <c r="F127" s="12"/>
      <c r="G127" s="93"/>
      <c r="H127" s="13">
        <f t="shared" ref="H127" si="11">E127*F127</f>
        <v>0</v>
      </c>
    </row>
    <row r="128" spans="1:8" x14ac:dyDescent="0.25">
      <c r="A128" s="112"/>
      <c r="B128" s="116"/>
      <c r="C128" s="99"/>
      <c r="D128" s="92"/>
      <c r="E128" s="11"/>
      <c r="F128" s="12"/>
      <c r="G128" s="93"/>
      <c r="H128" s="13"/>
    </row>
    <row r="129" spans="1:8" ht="63" x14ac:dyDescent="0.25">
      <c r="A129" s="112">
        <f>A127+10</f>
        <v>460</v>
      </c>
      <c r="B129" s="116"/>
      <c r="C129" s="99" t="s">
        <v>65</v>
      </c>
      <c r="D129" s="92" t="s">
        <v>53</v>
      </c>
      <c r="E129" s="11">
        <v>1655.21</v>
      </c>
      <c r="F129" s="12"/>
      <c r="G129" s="93"/>
      <c r="H129" s="13">
        <f t="shared" ref="H129" si="12">E129*F129</f>
        <v>0</v>
      </c>
    </row>
    <row r="130" spans="1:8" x14ac:dyDescent="0.25">
      <c r="A130" s="112"/>
      <c r="B130" s="116"/>
      <c r="C130" s="99"/>
      <c r="D130" s="92"/>
      <c r="E130" s="11"/>
      <c r="F130" s="12"/>
      <c r="G130" s="93"/>
      <c r="H130" s="13"/>
    </row>
    <row r="131" spans="1:8" ht="47.25" x14ac:dyDescent="0.25">
      <c r="A131" s="112">
        <f>A129+10</f>
        <v>470</v>
      </c>
      <c r="B131" s="116"/>
      <c r="C131" s="99" t="s">
        <v>66</v>
      </c>
      <c r="D131" s="92" t="s">
        <v>53</v>
      </c>
      <c r="E131" s="11">
        <v>1094.79</v>
      </c>
      <c r="F131" s="12"/>
      <c r="G131" s="93"/>
      <c r="H131" s="13">
        <f t="shared" ref="H131:H133" si="13">E131*F131</f>
        <v>0</v>
      </c>
    </row>
    <row r="132" spans="1:8" x14ac:dyDescent="0.25">
      <c r="A132" s="112"/>
      <c r="B132" s="116"/>
      <c r="C132" s="99"/>
      <c r="D132" s="92"/>
      <c r="E132" s="11"/>
      <c r="F132" s="12"/>
      <c r="G132" s="93"/>
      <c r="H132" s="13"/>
    </row>
    <row r="133" spans="1:8" ht="94.5" x14ac:dyDescent="0.25">
      <c r="A133" s="112">
        <f>A131+10</f>
        <v>480</v>
      </c>
      <c r="B133" s="112">
        <v>14200018</v>
      </c>
      <c r="C133" s="99" t="s">
        <v>67</v>
      </c>
      <c r="D133" s="92" t="s">
        <v>53</v>
      </c>
      <c r="E133" s="11">
        <v>574.29999999999995</v>
      </c>
      <c r="F133" s="12"/>
      <c r="G133" s="93"/>
      <c r="H133" s="13">
        <f t="shared" si="13"/>
        <v>0</v>
      </c>
    </row>
    <row r="134" spans="1:8" x14ac:dyDescent="0.25">
      <c r="A134" s="112"/>
      <c r="B134" s="116"/>
      <c r="C134" s="99"/>
      <c r="D134" s="92"/>
      <c r="E134" s="11"/>
      <c r="F134" s="12"/>
      <c r="G134" s="93"/>
      <c r="H134" s="13"/>
    </row>
    <row r="135" spans="1:8" ht="94.5" x14ac:dyDescent="0.25">
      <c r="A135" s="112">
        <f>A133+10</f>
        <v>490</v>
      </c>
      <c r="B135" s="112">
        <v>14200018</v>
      </c>
      <c r="C135" s="99" t="s">
        <v>68</v>
      </c>
      <c r="D135" s="92" t="s">
        <v>53</v>
      </c>
      <c r="E135" s="11">
        <v>183.19</v>
      </c>
      <c r="F135" s="12"/>
      <c r="G135" s="93"/>
      <c r="H135" s="13">
        <f t="shared" ref="H135" si="14">E135*F135</f>
        <v>0</v>
      </c>
    </row>
    <row r="136" spans="1:8" x14ac:dyDescent="0.25">
      <c r="A136" s="112"/>
      <c r="B136" s="116"/>
      <c r="C136" s="99"/>
      <c r="D136" s="92"/>
      <c r="E136" s="11"/>
      <c r="F136" s="12"/>
      <c r="G136" s="93"/>
      <c r="H136" s="13"/>
    </row>
    <row r="137" spans="1:8" ht="94.5" x14ac:dyDescent="0.25">
      <c r="A137" s="112">
        <f>A135+10</f>
        <v>500</v>
      </c>
      <c r="B137" s="116"/>
      <c r="C137" s="99" t="s">
        <v>69</v>
      </c>
      <c r="D137" s="92" t="s">
        <v>20</v>
      </c>
      <c r="E137" s="11">
        <v>2.5</v>
      </c>
      <c r="F137" s="12"/>
      <c r="G137" s="93"/>
      <c r="H137" s="13">
        <f t="shared" ref="H137" si="15">E137*F137</f>
        <v>0</v>
      </c>
    </row>
    <row r="138" spans="1:8" x14ac:dyDescent="0.25">
      <c r="A138" s="112"/>
      <c r="B138" s="116"/>
      <c r="C138" s="99"/>
      <c r="D138" s="92"/>
      <c r="E138" s="11"/>
      <c r="F138" s="12"/>
      <c r="G138" s="93"/>
      <c r="H138" s="13"/>
    </row>
    <row r="139" spans="1:8" ht="113.25" customHeight="1" x14ac:dyDescent="0.25">
      <c r="A139" s="112">
        <f>A137+10</f>
        <v>510</v>
      </c>
      <c r="B139" s="116"/>
      <c r="C139" s="99" t="s">
        <v>70</v>
      </c>
      <c r="D139" s="92" t="s">
        <v>20</v>
      </c>
      <c r="E139" s="11">
        <v>255</v>
      </c>
      <c r="F139" s="12"/>
      <c r="G139" s="93"/>
      <c r="H139" s="13">
        <f t="shared" ref="H139" si="16">E139*F139</f>
        <v>0</v>
      </c>
    </row>
    <row r="140" spans="1:8" x14ac:dyDescent="0.25">
      <c r="A140" s="112"/>
      <c r="B140" s="116"/>
      <c r="C140" s="99"/>
      <c r="D140" s="92"/>
      <c r="E140" s="11"/>
      <c r="F140" s="12"/>
      <c r="G140" s="93"/>
      <c r="H140" s="13"/>
    </row>
    <row r="141" spans="1:8" ht="94.5" x14ac:dyDescent="0.25">
      <c r="A141" s="112">
        <f>A139+10</f>
        <v>520</v>
      </c>
      <c r="B141" s="116"/>
      <c r="C141" s="99" t="s">
        <v>93</v>
      </c>
      <c r="D141" s="92" t="s">
        <v>20</v>
      </c>
      <c r="E141" s="11">
        <v>22</v>
      </c>
      <c r="F141" s="12"/>
      <c r="G141" s="93"/>
      <c r="H141" s="13">
        <f t="shared" ref="H141:H143" si="17">E141*F141</f>
        <v>0</v>
      </c>
    </row>
    <row r="142" spans="1:8" x14ac:dyDescent="0.25">
      <c r="A142" s="112"/>
      <c r="B142" s="116"/>
      <c r="C142" s="99"/>
      <c r="D142" s="92"/>
      <c r="E142" s="11"/>
      <c r="F142" s="12"/>
      <c r="G142" s="93"/>
      <c r="H142" s="13"/>
    </row>
    <row r="143" spans="1:8" ht="252" x14ac:dyDescent="0.25">
      <c r="A143" s="112">
        <f>A141+10</f>
        <v>530</v>
      </c>
      <c r="B143" s="116"/>
      <c r="C143" s="99" t="s">
        <v>94</v>
      </c>
      <c r="D143" s="92" t="s">
        <v>24</v>
      </c>
      <c r="E143" s="11">
        <v>627.02</v>
      </c>
      <c r="F143" s="12"/>
      <c r="G143" s="93"/>
      <c r="H143" s="13">
        <f t="shared" si="17"/>
        <v>0</v>
      </c>
    </row>
    <row r="144" spans="1:8" x14ac:dyDescent="0.25">
      <c r="A144" s="112"/>
      <c r="B144" s="116"/>
      <c r="C144" s="99"/>
      <c r="D144" s="10"/>
      <c r="E144" s="94"/>
      <c r="F144" s="96"/>
      <c r="G144" s="93"/>
      <c r="H144" s="13"/>
    </row>
    <row r="145" spans="1:8" x14ac:dyDescent="0.25">
      <c r="A145" s="79"/>
      <c r="B145" s="15" t="s">
        <v>71</v>
      </c>
      <c r="C145" s="78"/>
      <c r="D145" s="14"/>
      <c r="E145" s="16"/>
      <c r="F145" s="17"/>
      <c r="G145" s="18"/>
      <c r="H145" s="18"/>
    </row>
    <row r="146" spans="1:8" x14ac:dyDescent="0.25">
      <c r="A146" s="31"/>
      <c r="B146" s="21" t="s">
        <v>72</v>
      </c>
      <c r="C146" s="30"/>
      <c r="D146" s="20"/>
      <c r="E146" s="22"/>
      <c r="F146" s="23"/>
      <c r="G146" s="24"/>
      <c r="H146" s="24"/>
    </row>
    <row r="147" spans="1:8" x14ac:dyDescent="0.25">
      <c r="A147" s="36"/>
      <c r="B147" s="27"/>
      <c r="C147" s="42"/>
      <c r="D147" s="26"/>
      <c r="E147" s="11"/>
      <c r="F147" s="12"/>
      <c r="G147" s="28"/>
      <c r="H147" s="13"/>
    </row>
    <row r="148" spans="1:8" ht="110.25" x14ac:dyDescent="0.25">
      <c r="A148" s="36">
        <v>531</v>
      </c>
      <c r="B148" s="27"/>
      <c r="C148" s="99" t="s">
        <v>73</v>
      </c>
      <c r="D148" s="26" t="s">
        <v>20</v>
      </c>
      <c r="E148" s="11">
        <v>160</v>
      </c>
      <c r="F148" s="12"/>
      <c r="G148" s="28"/>
      <c r="H148" s="13">
        <f t="shared" ref="H148" si="18">E148*F148</f>
        <v>0</v>
      </c>
    </row>
    <row r="149" spans="1:8" x14ac:dyDescent="0.25">
      <c r="A149" s="36"/>
      <c r="B149" s="27"/>
      <c r="C149" s="99"/>
      <c r="D149" s="26"/>
      <c r="E149" s="11"/>
      <c r="F149" s="12"/>
      <c r="G149" s="28"/>
      <c r="H149" s="13"/>
    </row>
    <row r="150" spans="1:8" ht="94.5" x14ac:dyDescent="0.25">
      <c r="A150" s="36">
        <f>A143+10</f>
        <v>540</v>
      </c>
      <c r="B150" s="27"/>
      <c r="C150" s="99" t="s">
        <v>74</v>
      </c>
      <c r="D150" s="26" t="s">
        <v>20</v>
      </c>
      <c r="E150" s="11">
        <v>320</v>
      </c>
      <c r="F150" s="12"/>
      <c r="G150" s="28"/>
      <c r="H150" s="13">
        <f t="shared" ref="H150" si="19">E150*F150</f>
        <v>0</v>
      </c>
    </row>
    <row r="151" spans="1:8" x14ac:dyDescent="0.25">
      <c r="A151" s="36"/>
      <c r="B151" s="27"/>
      <c r="C151" s="99"/>
      <c r="D151" s="26"/>
      <c r="E151" s="11"/>
      <c r="F151" s="12"/>
      <c r="G151" s="28"/>
      <c r="H151" s="13"/>
    </row>
    <row r="152" spans="1:8" ht="78.75" x14ac:dyDescent="0.25">
      <c r="A152" s="36">
        <f>A150+10</f>
        <v>550</v>
      </c>
      <c r="B152" s="27"/>
      <c r="C152" s="99" t="s">
        <v>75</v>
      </c>
      <c r="D152" s="26" t="s">
        <v>20</v>
      </c>
      <c r="E152" s="11">
        <v>160</v>
      </c>
      <c r="F152" s="12"/>
      <c r="G152" s="28"/>
      <c r="H152" s="13">
        <f t="shared" ref="H152" si="20">E152*F152</f>
        <v>0</v>
      </c>
    </row>
    <row r="153" spans="1:8" x14ac:dyDescent="0.25">
      <c r="A153" s="36"/>
      <c r="B153" s="27"/>
      <c r="C153" s="99"/>
      <c r="D153" s="26"/>
      <c r="E153" s="11"/>
      <c r="F153" s="12"/>
      <c r="G153" s="28"/>
      <c r="H153" s="13"/>
    </row>
    <row r="154" spans="1:8" ht="63" x14ac:dyDescent="0.25">
      <c r="A154" s="36">
        <f>A152+10</f>
        <v>560</v>
      </c>
      <c r="B154" s="27"/>
      <c r="C154" s="99" t="s">
        <v>76</v>
      </c>
      <c r="D154" s="26" t="s">
        <v>13</v>
      </c>
      <c r="E154" s="11">
        <v>6</v>
      </c>
      <c r="F154" s="12"/>
      <c r="G154" s="28"/>
      <c r="H154" s="13">
        <f t="shared" ref="H154" si="21">E154*F154</f>
        <v>0</v>
      </c>
    </row>
    <row r="155" spans="1:8" x14ac:dyDescent="0.25">
      <c r="A155" s="36"/>
      <c r="B155" s="27"/>
      <c r="C155" s="99"/>
      <c r="D155" s="26"/>
      <c r="E155" s="11"/>
      <c r="F155" s="12"/>
      <c r="G155" s="28"/>
      <c r="H155" s="13"/>
    </row>
    <row r="156" spans="1:8" ht="63" x14ac:dyDescent="0.25">
      <c r="A156" s="36">
        <f>A154+10</f>
        <v>570</v>
      </c>
      <c r="B156" s="27"/>
      <c r="C156" s="99" t="s">
        <v>77</v>
      </c>
      <c r="D156" s="26" t="s">
        <v>13</v>
      </c>
      <c r="E156" s="11">
        <v>10</v>
      </c>
      <c r="F156" s="12"/>
      <c r="G156" s="28"/>
      <c r="H156" s="13">
        <f t="shared" ref="H156" si="22">E156*F156</f>
        <v>0</v>
      </c>
    </row>
    <row r="157" spans="1:8" x14ac:dyDescent="0.25">
      <c r="A157" s="112"/>
      <c r="B157" s="116"/>
      <c r="C157" s="99"/>
      <c r="D157" s="92"/>
      <c r="E157" s="102"/>
      <c r="F157" s="103"/>
      <c r="G157" s="93"/>
      <c r="H157" s="96"/>
    </row>
    <row r="158" spans="1:8" x14ac:dyDescent="0.25">
      <c r="A158" s="79"/>
      <c r="B158" s="15" t="s">
        <v>14</v>
      </c>
      <c r="C158" s="78"/>
      <c r="D158" s="14"/>
      <c r="E158" s="16"/>
      <c r="F158" s="17"/>
      <c r="G158" s="18"/>
      <c r="H158" s="19"/>
    </row>
    <row r="159" spans="1:8" x14ac:dyDescent="0.25">
      <c r="A159" s="31"/>
      <c r="B159" s="21" t="s">
        <v>78</v>
      </c>
      <c r="C159" s="30"/>
      <c r="D159" s="31"/>
      <c r="E159" s="32"/>
      <c r="F159" s="33"/>
      <c r="G159" s="34"/>
      <c r="H159" s="35"/>
    </row>
    <row r="160" spans="1:8" x14ac:dyDescent="0.25">
      <c r="A160" s="36"/>
      <c r="B160" s="36"/>
      <c r="C160" s="37"/>
      <c r="D160" s="38"/>
      <c r="E160" s="39"/>
      <c r="F160" s="40"/>
      <c r="G160" s="41"/>
      <c r="H160" s="13"/>
    </row>
    <row r="161" spans="1:8" ht="47.25" x14ac:dyDescent="0.25">
      <c r="A161" s="59">
        <f>A156+10</f>
        <v>580</v>
      </c>
      <c r="B161" s="101"/>
      <c r="C161" s="42" t="s">
        <v>79</v>
      </c>
      <c r="D161" s="26" t="s">
        <v>24</v>
      </c>
      <c r="E161" s="11">
        <f>E20</f>
        <v>2547</v>
      </c>
      <c r="F161" s="40"/>
      <c r="G161" s="41"/>
      <c r="H161" s="13">
        <f>F161*E161</f>
        <v>0</v>
      </c>
    </row>
    <row r="162" spans="1:8" x14ac:dyDescent="0.25">
      <c r="A162" s="36"/>
      <c r="B162" s="101"/>
      <c r="C162" s="42"/>
      <c r="D162" s="26"/>
      <c r="E162" s="43"/>
      <c r="F162" s="40"/>
      <c r="G162" s="41"/>
      <c r="H162" s="13"/>
    </row>
    <row r="163" spans="1:8" x14ac:dyDescent="0.25">
      <c r="A163" s="31"/>
      <c r="B163" s="21" t="s">
        <v>15</v>
      </c>
      <c r="C163" s="30"/>
      <c r="D163" s="20"/>
      <c r="E163" s="44"/>
      <c r="F163" s="33"/>
      <c r="G163" s="34"/>
      <c r="H163" s="35"/>
    </row>
    <row r="164" spans="1:8" x14ac:dyDescent="0.25">
      <c r="A164" s="113"/>
      <c r="B164" s="27"/>
      <c r="C164" s="42"/>
      <c r="D164" s="26"/>
      <c r="E164" s="43"/>
      <c r="F164" s="40"/>
      <c r="G164" s="41"/>
      <c r="H164" s="13"/>
    </row>
    <row r="165" spans="1:8" ht="78.75" x14ac:dyDescent="0.25">
      <c r="A165" s="59">
        <f>A161+10</f>
        <v>590</v>
      </c>
      <c r="B165" s="101"/>
      <c r="C165" s="42" t="s">
        <v>80</v>
      </c>
      <c r="D165" s="26" t="s">
        <v>81</v>
      </c>
      <c r="E165" s="11">
        <v>1</v>
      </c>
      <c r="F165" s="40"/>
      <c r="G165" s="45"/>
      <c r="H165" s="13">
        <f>F165*E165</f>
        <v>0</v>
      </c>
    </row>
    <row r="168" spans="1:8" x14ac:dyDescent="0.25">
      <c r="G168" s="6" t="s">
        <v>16</v>
      </c>
      <c r="H168" s="7">
        <f>SUM(H18:H165)</f>
        <v>0</v>
      </c>
    </row>
    <row r="169" spans="1:8" x14ac:dyDescent="0.25">
      <c r="G169" s="6" t="s">
        <v>17</v>
      </c>
      <c r="H169" s="7">
        <f>H168*0.16</f>
        <v>0</v>
      </c>
    </row>
    <row r="170" spans="1:8" x14ac:dyDescent="0.25">
      <c r="G170" s="6" t="s">
        <v>18</v>
      </c>
      <c r="H170" s="7">
        <f>H169+H168</f>
        <v>0</v>
      </c>
    </row>
    <row r="171" spans="1:8" x14ac:dyDescent="0.25">
      <c r="C171" s="46" t="s">
        <v>19</v>
      </c>
    </row>
    <row r="172" spans="1:8" ht="32.25" customHeight="1" x14ac:dyDescent="0.25"/>
  </sheetData>
  <protectedRanges>
    <protectedRange sqref="F12" name="Rango1"/>
  </protectedRanges>
  <mergeCells count="8">
    <mergeCell ref="A3:H3"/>
    <mergeCell ref="A4:H4"/>
    <mergeCell ref="A5:H5"/>
    <mergeCell ref="L21:O21"/>
    <mergeCell ref="B8:H8"/>
    <mergeCell ref="B9:H9"/>
    <mergeCell ref="B10:F10"/>
    <mergeCell ref="B11:E11"/>
  </mergeCells>
  <printOptions horizontalCentered="1"/>
  <pageMargins left="0.39370078740157483" right="0.23622047244094491" top="0.59055118110236227" bottom="0.78740157480314965" header="0.15748031496062992" footer="0.82677165354330717"/>
  <pageSetup scale="48" orientation="portrait" r:id="rId1"/>
  <headerFooter>
    <oddFooter>&amp;L&amp;8NOMBRE DE LA EMPRESA&amp;C&amp;8RESPONSABLE DEL PROYECTO
DIRECCION DE PROYECTOS
ING. SERGIO ADRIAN GONZALEZ MEDINA
&amp;P DE &amp;N&amp;R&amp;8NOMBRE Y FIRMA DEL RESPONSABLE</oddFooter>
  </headerFooter>
  <rowBreaks count="6" manualBreakCount="6">
    <brk id="48" max="7" man="1"/>
    <brk id="72" max="7" man="1"/>
    <brk id="91" max="7" man="1"/>
    <brk id="97" max="7" man="1"/>
    <brk id="122" max="7" man="1"/>
    <brk id="14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Catálogo</vt:lpstr>
      <vt:lpstr>Catálogo!Área_de_impresión</vt:lpstr>
      <vt:lpstr>Catálogo!Títulos_a_imprimir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Armando Grimaldo</cp:lastModifiedBy>
  <cp:lastPrinted>2017-10-16T17:39:58Z</cp:lastPrinted>
  <dcterms:created xsi:type="dcterms:W3CDTF">2016-09-26T22:02:23Z</dcterms:created>
  <dcterms:modified xsi:type="dcterms:W3CDTF">2017-10-16T20:56:07Z</dcterms:modified>
</cp:coreProperties>
</file>